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1. Statement of financial performance\"/>
    </mc:Choice>
  </mc:AlternateContent>
  <xr:revisionPtr revIDLastSave="0" documentId="8_{488A5051-89F8-4F47-AD1F-77B76CA8003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'DC33'!$A$1:$AA$56</definedName>
    <definedName name="_xlnm.Print_Area" localSheetId="10">'DC34'!$A$1:$AA$56</definedName>
    <definedName name="_xlnm.Print_Area" localSheetId="15">'DC35'!$A$1:$AA$56</definedName>
    <definedName name="_xlnm.Print_Area" localSheetId="21">'DC36'!$A$1:$AA$56</definedName>
    <definedName name="_xlnm.Print_Area" localSheetId="26">'DC47'!$A$1:$AA$56</definedName>
    <definedName name="_xlnm.Print_Area" localSheetId="0">'LIM331'!$A$1:$AA$56</definedName>
    <definedName name="_xlnm.Print_Area" localSheetId="1">'LIM332'!$A$1:$AA$56</definedName>
    <definedName name="_xlnm.Print_Area" localSheetId="2">'LIM333'!$A$1:$AA$56</definedName>
    <definedName name="_xlnm.Print_Area" localSheetId="3">'LIM334'!$A$1:$AA$56</definedName>
    <definedName name="_xlnm.Print_Area" localSheetId="4">'LIM335'!$A$1:$AA$56</definedName>
    <definedName name="_xlnm.Print_Area" localSheetId="6">'LIM341'!$A$1:$AA$56</definedName>
    <definedName name="_xlnm.Print_Area" localSheetId="7">'LIM343'!$A$1:$AA$56</definedName>
    <definedName name="_xlnm.Print_Area" localSheetId="8">'LIM344'!$A$1:$AA$56</definedName>
    <definedName name="_xlnm.Print_Area" localSheetId="9">'LIM345'!$A$1:$AA$56</definedName>
    <definedName name="_xlnm.Print_Area" localSheetId="11">'LIM351'!$A$1:$AA$56</definedName>
    <definedName name="_xlnm.Print_Area" localSheetId="12">'LIM353'!$A$1:$AA$56</definedName>
    <definedName name="_xlnm.Print_Area" localSheetId="13">'LIM354'!$A$1:$AA$56</definedName>
    <definedName name="_xlnm.Print_Area" localSheetId="14">'LIM355'!$A$1:$AA$56</definedName>
    <definedName name="_xlnm.Print_Area" localSheetId="16">'LIM361'!$A$1:$AA$56</definedName>
    <definedName name="_xlnm.Print_Area" localSheetId="17">'LIM362'!$A$1:$AA$56</definedName>
    <definedName name="_xlnm.Print_Area" localSheetId="18">'LIM366'!$A$1:$AA$56</definedName>
    <definedName name="_xlnm.Print_Area" localSheetId="19">'LIM367'!$A$1:$AA$56</definedName>
    <definedName name="_xlnm.Print_Area" localSheetId="20">'LIM368'!$A$1:$AA$56</definedName>
    <definedName name="_xlnm.Print_Area" localSheetId="22">'LIM471'!$A$1:$AA$56</definedName>
    <definedName name="_xlnm.Print_Area" localSheetId="23">'LIM472'!$A$1:$AA$56</definedName>
    <definedName name="_xlnm.Print_Area" localSheetId="24">'LIM473'!$A$1:$AA$56</definedName>
    <definedName name="_xlnm.Print_Area" localSheetId="25">'LIM476'!$A$1:$AA$56</definedName>
    <definedName name="_xlnm.Print_Area" localSheetId="27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1" i="6" l="1"/>
  <c r="P43" i="6" s="1"/>
  <c r="P45" i="6" s="1"/>
  <c r="P47" i="6" s="1"/>
  <c r="I41" i="11"/>
  <c r="I43" i="11" s="1"/>
  <c r="I45" i="11" s="1"/>
  <c r="I47" i="11" s="1"/>
  <c r="AA37" i="6"/>
  <c r="AA41" i="6" s="1"/>
  <c r="AA43" i="6" s="1"/>
  <c r="AA45" i="6" s="1"/>
  <c r="AA47" i="6" s="1"/>
  <c r="R37" i="7"/>
  <c r="R41" i="7" s="1"/>
  <c r="R43" i="7" s="1"/>
  <c r="R45" i="7" s="1"/>
  <c r="R47" i="7" s="1"/>
  <c r="K37" i="8"/>
  <c r="K41" i="8" s="1"/>
  <c r="K43" i="8" s="1"/>
  <c r="K45" i="8" s="1"/>
  <c r="K47" i="8" s="1"/>
  <c r="D37" i="9"/>
  <c r="D41" i="9" s="1"/>
  <c r="D43" i="9" s="1"/>
  <c r="D45" i="9" s="1"/>
  <c r="D47" i="9" s="1"/>
  <c r="C37" i="9"/>
  <c r="C41" i="9" s="1"/>
  <c r="C43" i="9" s="1"/>
  <c r="C45" i="9" s="1"/>
  <c r="C47" i="9" s="1"/>
  <c r="T37" i="11"/>
  <c r="T41" i="11" s="1"/>
  <c r="T43" i="11" s="1"/>
  <c r="T45" i="11" s="1"/>
  <c r="T47" i="11" s="1"/>
  <c r="S37" i="11"/>
  <c r="S41" i="11" s="1"/>
  <c r="S43" i="11" s="1"/>
  <c r="S45" i="11" s="1"/>
  <c r="S47" i="11" s="1"/>
  <c r="M37" i="12"/>
  <c r="M41" i="12" s="1"/>
  <c r="M43" i="12" s="1"/>
  <c r="M45" i="12" s="1"/>
  <c r="M47" i="12" s="1"/>
  <c r="L37" i="12"/>
  <c r="L41" i="12" s="1"/>
  <c r="L43" i="12" s="1"/>
  <c r="L45" i="12" s="1"/>
  <c r="L47" i="12" s="1"/>
  <c r="J37" i="13"/>
  <c r="J41" i="13" s="1"/>
  <c r="J43" i="13" s="1"/>
  <c r="J45" i="13" s="1"/>
  <c r="J47" i="13" s="1"/>
  <c r="AA37" i="14"/>
  <c r="AA41" i="14" s="1"/>
  <c r="AA43" i="14" s="1"/>
  <c r="AA45" i="14" s="1"/>
  <c r="AA47" i="14" s="1"/>
  <c r="R37" i="14"/>
  <c r="R41" i="14" s="1"/>
  <c r="R43" i="14" s="1"/>
  <c r="R45" i="14" s="1"/>
  <c r="R47" i="14" s="1"/>
  <c r="J37" i="14"/>
  <c r="J41" i="14" s="1"/>
  <c r="J43" i="14" s="1"/>
  <c r="J45" i="14" s="1"/>
  <c r="J47" i="14" s="1"/>
  <c r="AA37" i="15"/>
  <c r="AA41" i="15" s="1"/>
  <c r="AA43" i="15" s="1"/>
  <c r="AA45" i="15" s="1"/>
  <c r="AA47" i="15" s="1"/>
  <c r="S37" i="15"/>
  <c r="S41" i="15" s="1"/>
  <c r="S43" i="15" s="1"/>
  <c r="S45" i="15" s="1"/>
  <c r="S47" i="15" s="1"/>
  <c r="K37" i="15"/>
  <c r="K41" i="15" s="1"/>
  <c r="K43" i="15" s="1"/>
  <c r="K45" i="15" s="1"/>
  <c r="K47" i="15" s="1"/>
  <c r="C37" i="15"/>
  <c r="C41" i="15" s="1"/>
  <c r="C43" i="15" s="1"/>
  <c r="C45" i="15" s="1"/>
  <c r="C47" i="15" s="1"/>
  <c r="T37" i="16"/>
  <c r="T41" i="16" s="1"/>
  <c r="T43" i="16" s="1"/>
  <c r="T45" i="16" s="1"/>
  <c r="T47" i="16" s="1"/>
  <c r="L37" i="16"/>
  <c r="L41" i="16" s="1"/>
  <c r="L43" i="16" s="1"/>
  <c r="L45" i="16" s="1"/>
  <c r="L47" i="16" s="1"/>
  <c r="D37" i="16"/>
  <c r="D41" i="16" s="1"/>
  <c r="D43" i="16" s="1"/>
  <c r="D45" i="16" s="1"/>
  <c r="D47" i="16" s="1"/>
  <c r="T37" i="17"/>
  <c r="T41" i="17" s="1"/>
  <c r="T43" i="17" s="1"/>
  <c r="T45" i="17" s="1"/>
  <c r="T47" i="17" s="1"/>
  <c r="L37" i="17"/>
  <c r="L41" i="17" s="1"/>
  <c r="L43" i="17" s="1"/>
  <c r="L45" i="17" s="1"/>
  <c r="L47" i="17" s="1"/>
  <c r="D37" i="17"/>
  <c r="D41" i="17" s="1"/>
  <c r="D43" i="17" s="1"/>
  <c r="D45" i="17" s="1"/>
  <c r="D47" i="17" s="1"/>
  <c r="T37" i="18"/>
  <c r="T41" i="18" s="1"/>
  <c r="T43" i="18" s="1"/>
  <c r="T45" i="18" s="1"/>
  <c r="T47" i="18" s="1"/>
  <c r="L37" i="18"/>
  <c r="L41" i="18" s="1"/>
  <c r="L43" i="18" s="1"/>
  <c r="L45" i="18" s="1"/>
  <c r="L47" i="18" s="1"/>
  <c r="D37" i="18"/>
  <c r="D41" i="18" s="1"/>
  <c r="D43" i="18" s="1"/>
  <c r="D45" i="18" s="1"/>
  <c r="D47" i="18" s="1"/>
  <c r="T37" i="19"/>
  <c r="T41" i="19" s="1"/>
  <c r="T43" i="19" s="1"/>
  <c r="T45" i="19" s="1"/>
  <c r="T47" i="19" s="1"/>
  <c r="L37" i="19"/>
  <c r="L41" i="19" s="1"/>
  <c r="L43" i="19" s="1"/>
  <c r="L45" i="19" s="1"/>
  <c r="L47" i="19" s="1"/>
  <c r="D37" i="19"/>
  <c r="D41" i="19" s="1"/>
  <c r="D43" i="19" s="1"/>
  <c r="D45" i="19" s="1"/>
  <c r="D47" i="19" s="1"/>
  <c r="U37" i="20"/>
  <c r="U41" i="20" s="1"/>
  <c r="U43" i="20" s="1"/>
  <c r="U45" i="20" s="1"/>
  <c r="U47" i="20" s="1"/>
  <c r="M37" i="20"/>
  <c r="M41" i="20" s="1"/>
  <c r="M43" i="20" s="1"/>
  <c r="M45" i="20" s="1"/>
  <c r="M47" i="20" s="1"/>
  <c r="E37" i="20"/>
  <c r="E41" i="20" s="1"/>
  <c r="E43" i="20" s="1"/>
  <c r="E45" i="20" s="1"/>
  <c r="E47" i="20" s="1"/>
  <c r="U37" i="21"/>
  <c r="U41" i="21" s="1"/>
  <c r="U43" i="21" s="1"/>
  <c r="U45" i="21" s="1"/>
  <c r="U47" i="21" s="1"/>
  <c r="M37" i="21"/>
  <c r="M41" i="21" s="1"/>
  <c r="M43" i="21" s="1"/>
  <c r="M45" i="21" s="1"/>
  <c r="M47" i="21" s="1"/>
  <c r="E37" i="21"/>
  <c r="E41" i="21" s="1"/>
  <c r="E43" i="21" s="1"/>
  <c r="E45" i="21" s="1"/>
  <c r="E47" i="21" s="1"/>
  <c r="U37" i="22"/>
  <c r="U41" i="22" s="1"/>
  <c r="U43" i="22" s="1"/>
  <c r="U45" i="22" s="1"/>
  <c r="U47" i="22" s="1"/>
  <c r="M37" i="22"/>
  <c r="M41" i="22" s="1"/>
  <c r="M43" i="22" s="1"/>
  <c r="M45" i="22" s="1"/>
  <c r="M47" i="22" s="1"/>
  <c r="E37" i="22"/>
  <c r="E41" i="22" s="1"/>
  <c r="E43" i="22" s="1"/>
  <c r="E45" i="22" s="1"/>
  <c r="E47" i="22" s="1"/>
  <c r="V37" i="23"/>
  <c r="V41" i="23" s="1"/>
  <c r="V43" i="23" s="1"/>
  <c r="V45" i="23" s="1"/>
  <c r="V47" i="23" s="1"/>
  <c r="N37" i="23"/>
  <c r="N41" i="23" s="1"/>
  <c r="N43" i="23" s="1"/>
  <c r="N45" i="23" s="1"/>
  <c r="N47" i="23" s="1"/>
  <c r="F37" i="23"/>
  <c r="F41" i="23" s="1"/>
  <c r="F43" i="23" s="1"/>
  <c r="F45" i="23" s="1"/>
  <c r="F47" i="23" s="1"/>
  <c r="X37" i="24"/>
  <c r="X41" i="24" s="1"/>
  <c r="W37" i="24"/>
  <c r="W41" i="24" s="1"/>
  <c r="W43" i="24" s="1"/>
  <c r="W45" i="24" s="1"/>
  <c r="W47" i="24" s="1"/>
  <c r="O37" i="24"/>
  <c r="O41" i="24" s="1"/>
  <c r="O43" i="24" s="1"/>
  <c r="O45" i="24" s="1"/>
  <c r="O47" i="24" s="1"/>
  <c r="G37" i="24"/>
  <c r="G41" i="24" s="1"/>
  <c r="G43" i="24" s="1"/>
  <c r="G45" i="24" s="1"/>
  <c r="G47" i="24" s="1"/>
  <c r="W37" i="25"/>
  <c r="W41" i="25" s="1"/>
  <c r="W43" i="25" s="1"/>
  <c r="W45" i="25" s="1"/>
  <c r="W47" i="25" s="1"/>
  <c r="O37" i="25"/>
  <c r="O41" i="25" s="1"/>
  <c r="O43" i="25" s="1"/>
  <c r="O45" i="25" s="1"/>
  <c r="O47" i="25" s="1"/>
  <c r="G37" i="25"/>
  <c r="G41" i="25" s="1"/>
  <c r="G43" i="25" s="1"/>
  <c r="G45" i="25" s="1"/>
  <c r="G47" i="25" s="1"/>
  <c r="W37" i="26"/>
  <c r="W41" i="26" s="1"/>
  <c r="W43" i="26" s="1"/>
  <c r="W45" i="26" s="1"/>
  <c r="W47" i="26" s="1"/>
  <c r="O37" i="26"/>
  <c r="O41" i="26" s="1"/>
  <c r="O43" i="26" s="1"/>
  <c r="O45" i="26" s="1"/>
  <c r="O47" i="26" s="1"/>
  <c r="G37" i="26"/>
  <c r="G41" i="26" s="1"/>
  <c r="G43" i="26" s="1"/>
  <c r="G45" i="26" s="1"/>
  <c r="G47" i="26" s="1"/>
  <c r="W37" i="27"/>
  <c r="W41" i="27" s="1"/>
  <c r="W43" i="27" s="1"/>
  <c r="W45" i="27" s="1"/>
  <c r="W47" i="27" s="1"/>
  <c r="O37" i="27"/>
  <c r="O41" i="27" s="1"/>
  <c r="O43" i="27" s="1"/>
  <c r="O45" i="27" s="1"/>
  <c r="O47" i="27" s="1"/>
  <c r="G37" i="27"/>
  <c r="G41" i="27" s="1"/>
  <c r="G43" i="27" s="1"/>
  <c r="G45" i="27" s="1"/>
  <c r="G47" i="27" s="1"/>
  <c r="P37" i="28"/>
  <c r="P41" i="28" s="1"/>
  <c r="P43" i="28" s="1"/>
  <c r="P45" i="28" s="1"/>
  <c r="P47" i="28" s="1"/>
  <c r="H37" i="28"/>
  <c r="H41" i="28" s="1"/>
  <c r="H43" i="28" s="1"/>
  <c r="H45" i="28" s="1"/>
  <c r="H47" i="28" s="1"/>
  <c r="X37" i="1"/>
  <c r="P37" i="1"/>
  <c r="P41" i="1" s="1"/>
  <c r="P43" i="1" s="1"/>
  <c r="P45" i="1" s="1"/>
  <c r="P47" i="1" s="1"/>
  <c r="H37" i="1"/>
  <c r="H41" i="1" s="1"/>
  <c r="H43" i="1" s="1"/>
  <c r="H45" i="1" s="1"/>
  <c r="H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Z35" i="7" s="1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Z35" i="11" s="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L37" i="13" s="1"/>
  <c r="L41" i="13" s="1"/>
  <c r="L43" i="13" s="1"/>
  <c r="L45" i="13" s="1"/>
  <c r="L47" i="13" s="1"/>
  <c r="K35" i="13"/>
  <c r="J35" i="13"/>
  <c r="I35" i="13"/>
  <c r="H35" i="13"/>
  <c r="G35" i="13"/>
  <c r="F35" i="13"/>
  <c r="E35" i="13"/>
  <c r="D35" i="13"/>
  <c r="C35" i="13"/>
  <c r="C37" i="13" s="1"/>
  <c r="C41" i="13" s="1"/>
  <c r="C43" i="13" s="1"/>
  <c r="C45" i="13" s="1"/>
  <c r="C47" i="13" s="1"/>
  <c r="AA35" i="14"/>
  <c r="Y35" i="14"/>
  <c r="X35" i="14"/>
  <c r="Z35" i="14" s="1"/>
  <c r="W35" i="14"/>
  <c r="V35" i="14"/>
  <c r="U35" i="14"/>
  <c r="T35" i="14"/>
  <c r="S35" i="14"/>
  <c r="S37" i="14" s="1"/>
  <c r="S41" i="14" s="1"/>
  <c r="S43" i="14" s="1"/>
  <c r="S45" i="14" s="1"/>
  <c r="S47" i="14" s="1"/>
  <c r="R35" i="14"/>
  <c r="Q35" i="14"/>
  <c r="P35" i="14"/>
  <c r="O35" i="14"/>
  <c r="N35" i="14"/>
  <c r="M35" i="14"/>
  <c r="L35" i="14"/>
  <c r="K35" i="14"/>
  <c r="K37" i="14" s="1"/>
  <c r="K41" i="14" s="1"/>
  <c r="K43" i="14" s="1"/>
  <c r="K45" i="14" s="1"/>
  <c r="K47" i="14" s="1"/>
  <c r="J35" i="14"/>
  <c r="I35" i="14"/>
  <c r="H35" i="14"/>
  <c r="G35" i="14"/>
  <c r="F35" i="14"/>
  <c r="E35" i="14"/>
  <c r="D35" i="14"/>
  <c r="C35" i="14"/>
  <c r="C37" i="14" s="1"/>
  <c r="C41" i="14" s="1"/>
  <c r="C43" i="14" s="1"/>
  <c r="C45" i="14" s="1"/>
  <c r="C47" i="14" s="1"/>
  <c r="AA35" i="15"/>
  <c r="Y35" i="15"/>
  <c r="X35" i="15"/>
  <c r="Z35" i="15" s="1"/>
  <c r="W35" i="15"/>
  <c r="V35" i="15"/>
  <c r="U35" i="15"/>
  <c r="T35" i="15"/>
  <c r="T37" i="15" s="1"/>
  <c r="T41" i="15" s="1"/>
  <c r="T43" i="15" s="1"/>
  <c r="T45" i="15" s="1"/>
  <c r="T47" i="15" s="1"/>
  <c r="S35" i="15"/>
  <c r="R35" i="15"/>
  <c r="Q35" i="15"/>
  <c r="P35" i="15"/>
  <c r="O35" i="15"/>
  <c r="N35" i="15"/>
  <c r="M35" i="15"/>
  <c r="L35" i="15"/>
  <c r="L37" i="15" s="1"/>
  <c r="L41" i="15" s="1"/>
  <c r="L43" i="15" s="1"/>
  <c r="L45" i="15" s="1"/>
  <c r="L47" i="15" s="1"/>
  <c r="K35" i="15"/>
  <c r="J35" i="15"/>
  <c r="I35" i="15"/>
  <c r="H35" i="15"/>
  <c r="G35" i="15"/>
  <c r="F35" i="15"/>
  <c r="E35" i="15"/>
  <c r="D35" i="15"/>
  <c r="D37" i="15" s="1"/>
  <c r="D41" i="15" s="1"/>
  <c r="D43" i="15" s="1"/>
  <c r="D45" i="15" s="1"/>
  <c r="D47" i="15" s="1"/>
  <c r="C35" i="15"/>
  <c r="AA35" i="16"/>
  <c r="Y35" i="16"/>
  <c r="X35" i="16"/>
  <c r="Z35" i="16" s="1"/>
  <c r="W35" i="16"/>
  <c r="V35" i="16"/>
  <c r="U35" i="16"/>
  <c r="U37" i="16" s="1"/>
  <c r="U41" i="16" s="1"/>
  <c r="U43" i="16" s="1"/>
  <c r="U45" i="16" s="1"/>
  <c r="U47" i="16" s="1"/>
  <c r="T35" i="16"/>
  <c r="S35" i="16"/>
  <c r="R35" i="16"/>
  <c r="Q35" i="16"/>
  <c r="P35" i="16"/>
  <c r="O35" i="16"/>
  <c r="N35" i="16"/>
  <c r="M35" i="16"/>
  <c r="M37" i="16" s="1"/>
  <c r="M41" i="16" s="1"/>
  <c r="M43" i="16" s="1"/>
  <c r="M45" i="16" s="1"/>
  <c r="M47" i="16" s="1"/>
  <c r="L35" i="16"/>
  <c r="K35" i="16"/>
  <c r="J35" i="16"/>
  <c r="I35" i="16"/>
  <c r="H35" i="16"/>
  <c r="G35" i="16"/>
  <c r="F35" i="16"/>
  <c r="E35" i="16"/>
  <c r="E37" i="16" s="1"/>
  <c r="E41" i="16" s="1"/>
  <c r="E43" i="16" s="1"/>
  <c r="E45" i="16" s="1"/>
  <c r="E47" i="16" s="1"/>
  <c r="D35" i="16"/>
  <c r="C35" i="16"/>
  <c r="AA35" i="17"/>
  <c r="Y35" i="17"/>
  <c r="X35" i="17"/>
  <c r="Z35" i="17" s="1"/>
  <c r="W35" i="17"/>
  <c r="V35" i="17"/>
  <c r="U35" i="17"/>
  <c r="U37" i="17" s="1"/>
  <c r="U41" i="17" s="1"/>
  <c r="U43" i="17" s="1"/>
  <c r="U45" i="17" s="1"/>
  <c r="U47" i="17" s="1"/>
  <c r="T35" i="17"/>
  <c r="S35" i="17"/>
  <c r="R35" i="17"/>
  <c r="Q35" i="17"/>
  <c r="P35" i="17"/>
  <c r="O35" i="17"/>
  <c r="N35" i="17"/>
  <c r="M35" i="17"/>
  <c r="M37" i="17" s="1"/>
  <c r="M41" i="17" s="1"/>
  <c r="M43" i="17" s="1"/>
  <c r="M45" i="17" s="1"/>
  <c r="M47" i="17" s="1"/>
  <c r="L35" i="17"/>
  <c r="K35" i="17"/>
  <c r="J35" i="17"/>
  <c r="I35" i="17"/>
  <c r="H35" i="17"/>
  <c r="G35" i="17"/>
  <c r="F35" i="17"/>
  <c r="E35" i="17"/>
  <c r="E37" i="17" s="1"/>
  <c r="E41" i="17" s="1"/>
  <c r="E43" i="17" s="1"/>
  <c r="E45" i="17" s="1"/>
  <c r="E47" i="17" s="1"/>
  <c r="D35" i="17"/>
  <c r="C35" i="17"/>
  <c r="AA35" i="18"/>
  <c r="Y35" i="18"/>
  <c r="X35" i="18"/>
  <c r="Z35" i="18" s="1"/>
  <c r="W35" i="18"/>
  <c r="V35" i="18"/>
  <c r="U35" i="18"/>
  <c r="U37" i="18" s="1"/>
  <c r="U41" i="18" s="1"/>
  <c r="U43" i="18" s="1"/>
  <c r="U45" i="18" s="1"/>
  <c r="U47" i="18" s="1"/>
  <c r="T35" i="18"/>
  <c r="S35" i="18"/>
  <c r="R35" i="18"/>
  <c r="Q35" i="18"/>
  <c r="P35" i="18"/>
  <c r="O35" i="18"/>
  <c r="N35" i="18"/>
  <c r="M35" i="18"/>
  <c r="M37" i="18" s="1"/>
  <c r="M41" i="18" s="1"/>
  <c r="M43" i="18" s="1"/>
  <c r="M45" i="18" s="1"/>
  <c r="M47" i="18" s="1"/>
  <c r="L35" i="18"/>
  <c r="K35" i="18"/>
  <c r="J35" i="18"/>
  <c r="I35" i="18"/>
  <c r="H35" i="18"/>
  <c r="G35" i="18"/>
  <c r="F35" i="18"/>
  <c r="E35" i="18"/>
  <c r="E37" i="18" s="1"/>
  <c r="E41" i="18" s="1"/>
  <c r="E43" i="18" s="1"/>
  <c r="E45" i="18" s="1"/>
  <c r="E47" i="18" s="1"/>
  <c r="D35" i="18"/>
  <c r="C35" i="18"/>
  <c r="AA35" i="19"/>
  <c r="Y35" i="19"/>
  <c r="Z35" i="19" s="1"/>
  <c r="X35" i="19"/>
  <c r="W35" i="19"/>
  <c r="V35" i="19"/>
  <c r="U35" i="19"/>
  <c r="U37" i="19" s="1"/>
  <c r="U41" i="19" s="1"/>
  <c r="U43" i="19" s="1"/>
  <c r="U45" i="19" s="1"/>
  <c r="U47" i="19" s="1"/>
  <c r="T35" i="19"/>
  <c r="S35" i="19"/>
  <c r="R35" i="19"/>
  <c r="Q35" i="19"/>
  <c r="P35" i="19"/>
  <c r="O35" i="19"/>
  <c r="N35" i="19"/>
  <c r="M35" i="19"/>
  <c r="M37" i="19" s="1"/>
  <c r="M41" i="19" s="1"/>
  <c r="M43" i="19" s="1"/>
  <c r="M45" i="19" s="1"/>
  <c r="M47" i="19" s="1"/>
  <c r="L35" i="19"/>
  <c r="K35" i="19"/>
  <c r="J35" i="19"/>
  <c r="I35" i="19"/>
  <c r="H35" i="19"/>
  <c r="G35" i="19"/>
  <c r="F35" i="19"/>
  <c r="E35" i="19"/>
  <c r="E37" i="19" s="1"/>
  <c r="E41" i="19" s="1"/>
  <c r="E43" i="19" s="1"/>
  <c r="E45" i="19" s="1"/>
  <c r="E47" i="19" s="1"/>
  <c r="D35" i="19"/>
  <c r="C35" i="19"/>
  <c r="AA35" i="20"/>
  <c r="Z35" i="20"/>
  <c r="Y35" i="20"/>
  <c r="X35" i="20"/>
  <c r="W35" i="20"/>
  <c r="V35" i="20"/>
  <c r="V37" i="20" s="1"/>
  <c r="V41" i="20" s="1"/>
  <c r="V43" i="20" s="1"/>
  <c r="V45" i="20" s="1"/>
  <c r="V47" i="20" s="1"/>
  <c r="U35" i="20"/>
  <c r="T35" i="20"/>
  <c r="S35" i="20"/>
  <c r="R35" i="20"/>
  <c r="Q35" i="20"/>
  <c r="P35" i="20"/>
  <c r="O35" i="20"/>
  <c r="N35" i="20"/>
  <c r="N37" i="20" s="1"/>
  <c r="N41" i="20" s="1"/>
  <c r="N43" i="20" s="1"/>
  <c r="N45" i="20" s="1"/>
  <c r="N47" i="20" s="1"/>
  <c r="M35" i="20"/>
  <c r="L35" i="20"/>
  <c r="K35" i="20"/>
  <c r="J35" i="20"/>
  <c r="I35" i="20"/>
  <c r="H35" i="20"/>
  <c r="G35" i="20"/>
  <c r="F35" i="20"/>
  <c r="F37" i="20" s="1"/>
  <c r="F41" i="20" s="1"/>
  <c r="F43" i="20" s="1"/>
  <c r="F45" i="20" s="1"/>
  <c r="F47" i="20" s="1"/>
  <c r="E35" i="20"/>
  <c r="D35" i="20"/>
  <c r="C35" i="20"/>
  <c r="AA35" i="21"/>
  <c r="Y35" i="21"/>
  <c r="X35" i="21"/>
  <c r="Z35" i="21" s="1"/>
  <c r="W35" i="21"/>
  <c r="V35" i="21"/>
  <c r="V37" i="21" s="1"/>
  <c r="V41" i="21" s="1"/>
  <c r="V43" i="21" s="1"/>
  <c r="V45" i="21" s="1"/>
  <c r="V47" i="21" s="1"/>
  <c r="U35" i="21"/>
  <c r="T35" i="21"/>
  <c r="S35" i="21"/>
  <c r="R35" i="21"/>
  <c r="Q35" i="21"/>
  <c r="P35" i="21"/>
  <c r="O35" i="21"/>
  <c r="N35" i="21"/>
  <c r="N37" i="21" s="1"/>
  <c r="N41" i="21" s="1"/>
  <c r="N43" i="21" s="1"/>
  <c r="N45" i="21" s="1"/>
  <c r="N47" i="21" s="1"/>
  <c r="M35" i="21"/>
  <c r="L35" i="21"/>
  <c r="K35" i="21"/>
  <c r="J35" i="21"/>
  <c r="I35" i="21"/>
  <c r="H35" i="21"/>
  <c r="G35" i="21"/>
  <c r="F35" i="21"/>
  <c r="F37" i="21" s="1"/>
  <c r="F41" i="21" s="1"/>
  <c r="F43" i="21" s="1"/>
  <c r="F45" i="21" s="1"/>
  <c r="F47" i="21" s="1"/>
  <c r="E35" i="21"/>
  <c r="D35" i="21"/>
  <c r="C35" i="21"/>
  <c r="AA35" i="22"/>
  <c r="Y35" i="22"/>
  <c r="X35" i="22"/>
  <c r="Z35" i="22" s="1"/>
  <c r="W35" i="22"/>
  <c r="V35" i="22"/>
  <c r="V37" i="22" s="1"/>
  <c r="V41" i="22" s="1"/>
  <c r="V43" i="22" s="1"/>
  <c r="V45" i="22" s="1"/>
  <c r="V47" i="22" s="1"/>
  <c r="U35" i="22"/>
  <c r="T35" i="22"/>
  <c r="S35" i="22"/>
  <c r="R35" i="22"/>
  <c r="Q35" i="22"/>
  <c r="P35" i="22"/>
  <c r="O35" i="22"/>
  <c r="N35" i="22"/>
  <c r="N37" i="22" s="1"/>
  <c r="N41" i="22" s="1"/>
  <c r="N43" i="22" s="1"/>
  <c r="N45" i="22" s="1"/>
  <c r="N47" i="22" s="1"/>
  <c r="M35" i="22"/>
  <c r="L35" i="22"/>
  <c r="K35" i="22"/>
  <c r="J35" i="22"/>
  <c r="I35" i="22"/>
  <c r="H35" i="22"/>
  <c r="G35" i="22"/>
  <c r="F35" i="22"/>
  <c r="F37" i="22" s="1"/>
  <c r="F41" i="22" s="1"/>
  <c r="F43" i="22" s="1"/>
  <c r="F45" i="22" s="1"/>
  <c r="F47" i="22" s="1"/>
  <c r="E35" i="22"/>
  <c r="D35" i="22"/>
  <c r="C35" i="22"/>
  <c r="AA35" i="23"/>
  <c r="Y35" i="23"/>
  <c r="X35" i="23"/>
  <c r="Z35" i="23" s="1"/>
  <c r="W35" i="23"/>
  <c r="W37" i="23" s="1"/>
  <c r="W41" i="23" s="1"/>
  <c r="W43" i="23" s="1"/>
  <c r="W45" i="23" s="1"/>
  <c r="W47" i="23" s="1"/>
  <c r="V35" i="23"/>
  <c r="U35" i="23"/>
  <c r="T35" i="23"/>
  <c r="S35" i="23"/>
  <c r="R35" i="23"/>
  <c r="Q35" i="23"/>
  <c r="P35" i="23"/>
  <c r="O35" i="23"/>
  <c r="O37" i="23" s="1"/>
  <c r="O41" i="23" s="1"/>
  <c r="O43" i="23" s="1"/>
  <c r="O45" i="23" s="1"/>
  <c r="O47" i="23" s="1"/>
  <c r="N35" i="23"/>
  <c r="M35" i="23"/>
  <c r="L35" i="23"/>
  <c r="K35" i="23"/>
  <c r="J35" i="23"/>
  <c r="I35" i="23"/>
  <c r="H35" i="23"/>
  <c r="G35" i="23"/>
  <c r="G37" i="23" s="1"/>
  <c r="G41" i="23" s="1"/>
  <c r="G43" i="23" s="1"/>
  <c r="G45" i="23" s="1"/>
  <c r="G47" i="23" s="1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P37" i="24" s="1"/>
  <c r="P41" i="24" s="1"/>
  <c r="P43" i="24" s="1"/>
  <c r="P45" i="24" s="1"/>
  <c r="P47" i="24" s="1"/>
  <c r="O35" i="24"/>
  <c r="N35" i="24"/>
  <c r="M35" i="24"/>
  <c r="L35" i="24"/>
  <c r="K35" i="24"/>
  <c r="J35" i="24"/>
  <c r="I35" i="24"/>
  <c r="H35" i="24"/>
  <c r="H37" i="24" s="1"/>
  <c r="H41" i="24" s="1"/>
  <c r="H43" i="24" s="1"/>
  <c r="H45" i="24" s="1"/>
  <c r="H47" i="24" s="1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P37" i="25" s="1"/>
  <c r="P41" i="25" s="1"/>
  <c r="P43" i="25" s="1"/>
  <c r="P45" i="25" s="1"/>
  <c r="P47" i="25" s="1"/>
  <c r="O35" i="25"/>
  <c r="N35" i="25"/>
  <c r="M35" i="25"/>
  <c r="L35" i="25"/>
  <c r="K35" i="25"/>
  <c r="J35" i="25"/>
  <c r="I35" i="25"/>
  <c r="H35" i="25"/>
  <c r="H37" i="25" s="1"/>
  <c r="H41" i="25" s="1"/>
  <c r="H43" i="25" s="1"/>
  <c r="H45" i="25" s="1"/>
  <c r="H47" i="25" s="1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P37" i="26" s="1"/>
  <c r="P41" i="26" s="1"/>
  <c r="P43" i="26" s="1"/>
  <c r="P45" i="26" s="1"/>
  <c r="P47" i="26" s="1"/>
  <c r="O35" i="26"/>
  <c r="N35" i="26"/>
  <c r="M35" i="26"/>
  <c r="L35" i="26"/>
  <c r="K35" i="26"/>
  <c r="J35" i="26"/>
  <c r="I35" i="26"/>
  <c r="H35" i="26"/>
  <c r="H37" i="26" s="1"/>
  <c r="H41" i="26" s="1"/>
  <c r="H43" i="26" s="1"/>
  <c r="H45" i="26" s="1"/>
  <c r="H47" i="26" s="1"/>
  <c r="G35" i="26"/>
  <c r="F35" i="26"/>
  <c r="E35" i="26"/>
  <c r="D35" i="26"/>
  <c r="C35" i="26"/>
  <c r="AA35" i="27"/>
  <c r="Y35" i="27"/>
  <c r="X35" i="27"/>
  <c r="W35" i="27"/>
  <c r="V35" i="27"/>
  <c r="U35" i="27"/>
  <c r="T35" i="27"/>
  <c r="S35" i="27"/>
  <c r="R35" i="27"/>
  <c r="Q35" i="27"/>
  <c r="P35" i="27"/>
  <c r="P37" i="27" s="1"/>
  <c r="P41" i="27" s="1"/>
  <c r="P43" i="27" s="1"/>
  <c r="P45" i="27" s="1"/>
  <c r="P47" i="27" s="1"/>
  <c r="O35" i="27"/>
  <c r="N35" i="27"/>
  <c r="M35" i="27"/>
  <c r="L35" i="27"/>
  <c r="K35" i="27"/>
  <c r="J35" i="27"/>
  <c r="I35" i="27"/>
  <c r="H35" i="27"/>
  <c r="H37" i="27" s="1"/>
  <c r="H41" i="27" s="1"/>
  <c r="H43" i="27" s="1"/>
  <c r="H45" i="27" s="1"/>
  <c r="H47" i="27" s="1"/>
  <c r="G35" i="27"/>
  <c r="F35" i="27"/>
  <c r="E35" i="27"/>
  <c r="D35" i="27"/>
  <c r="C35" i="27"/>
  <c r="AA35" i="28"/>
  <c r="Y35" i="28"/>
  <c r="Y37" i="28" s="1"/>
  <c r="Y41" i="28" s="1"/>
  <c r="Y43" i="28" s="1"/>
  <c r="Y45" i="28" s="1"/>
  <c r="Y47" i="28" s="1"/>
  <c r="X35" i="28"/>
  <c r="W35" i="28"/>
  <c r="V35" i="28"/>
  <c r="U35" i="28"/>
  <c r="T35" i="28"/>
  <c r="S35" i="28"/>
  <c r="R35" i="28"/>
  <c r="Q35" i="28"/>
  <c r="Q37" i="28" s="1"/>
  <c r="Q41" i="28" s="1"/>
  <c r="Q43" i="28" s="1"/>
  <c r="Q45" i="28" s="1"/>
  <c r="Q47" i="28" s="1"/>
  <c r="P35" i="28"/>
  <c r="O35" i="28"/>
  <c r="N35" i="28"/>
  <c r="M35" i="28"/>
  <c r="L35" i="28"/>
  <c r="K35" i="28"/>
  <c r="J35" i="28"/>
  <c r="I35" i="28"/>
  <c r="I37" i="28" s="1"/>
  <c r="I41" i="28" s="1"/>
  <c r="I43" i="28" s="1"/>
  <c r="I45" i="28" s="1"/>
  <c r="I47" i="28" s="1"/>
  <c r="H35" i="28"/>
  <c r="G35" i="28"/>
  <c r="F35" i="28"/>
  <c r="E35" i="28"/>
  <c r="D35" i="28"/>
  <c r="C35" i="28"/>
  <c r="AA35" i="1"/>
  <c r="Y35" i="1"/>
  <c r="Y37" i="1" s="1"/>
  <c r="Y41" i="1" s="1"/>
  <c r="Y43" i="1" s="1"/>
  <c r="Y45" i="1" s="1"/>
  <c r="Y47" i="1" s="1"/>
  <c r="X35" i="1"/>
  <c r="Z35" i="1" s="1"/>
  <c r="W35" i="1"/>
  <c r="V35" i="1"/>
  <c r="U35" i="1"/>
  <c r="T35" i="1"/>
  <c r="S35" i="1"/>
  <c r="R35" i="1"/>
  <c r="Q35" i="1"/>
  <c r="Q37" i="1" s="1"/>
  <c r="Q41" i="1" s="1"/>
  <c r="Q43" i="1" s="1"/>
  <c r="Q45" i="1" s="1"/>
  <c r="Q47" i="1" s="1"/>
  <c r="P35" i="1"/>
  <c r="O35" i="1"/>
  <c r="N35" i="1"/>
  <c r="M35" i="1"/>
  <c r="L35" i="1"/>
  <c r="K35" i="1"/>
  <c r="J35" i="1"/>
  <c r="I35" i="1"/>
  <c r="I37" i="1" s="1"/>
  <c r="I41" i="1" s="1"/>
  <c r="I43" i="1" s="1"/>
  <c r="I45" i="1" s="1"/>
  <c r="I47" i="1" s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Z21" i="4"/>
  <c r="Y21" i="4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P21" i="6"/>
  <c r="P3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J21" i="8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C21" i="9"/>
  <c r="AA21" i="10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Y21" i="11"/>
  <c r="Y37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S21" i="11"/>
  <c r="R21" i="1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I21" i="11"/>
  <c r="I3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K21" i="12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K21" i="13"/>
  <c r="J21" i="13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AA21" i="14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R21" i="14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J21" i="14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F37" i="14" s="1"/>
  <c r="F41" i="14" s="1"/>
  <c r="F43" i="14" s="1"/>
  <c r="F45" i="14" s="1"/>
  <c r="F4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AA21" i="15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S21" i="15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K21" i="15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X37" i="15" s="1"/>
  <c r="E21" i="15"/>
  <c r="E37" i="15" s="1"/>
  <c r="E41" i="15" s="1"/>
  <c r="E43" i="15" s="1"/>
  <c r="E45" i="15" s="1"/>
  <c r="E47" i="15" s="1"/>
  <c r="D21" i="15"/>
  <c r="C21" i="15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T21" i="16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L21" i="16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X37" i="16" s="1"/>
  <c r="E21" i="16"/>
  <c r="D21" i="16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T21" i="17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L21" i="17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D21" i="17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T21" i="18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L21" i="18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D21" i="18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T21" i="19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L21" i="19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X41" i="19" s="1"/>
  <c r="X43" i="19" s="1"/>
  <c r="X45" i="19" s="1"/>
  <c r="X47" i="19" s="1"/>
  <c r="E21" i="19"/>
  <c r="D21" i="19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Z21" i="20"/>
  <c r="Y21" i="20"/>
  <c r="Y37" i="20" s="1"/>
  <c r="Y41" i="20" s="1"/>
  <c r="Y43" i="20" s="1"/>
  <c r="Y45" i="20" s="1"/>
  <c r="Y47" i="20" s="1"/>
  <c r="X21" i="20"/>
  <c r="W21" i="20"/>
  <c r="W37" i="20" s="1"/>
  <c r="W41" i="20" s="1"/>
  <c r="W43" i="20" s="1"/>
  <c r="W45" i="20" s="1"/>
  <c r="W47" i="20" s="1"/>
  <c r="V21" i="20"/>
  <c r="U21" i="20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M21" i="20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U21" i="2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M21" i="2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U21" i="22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M21" i="22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X37" i="22" s="1"/>
  <c r="E21" i="22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V21" i="23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N21" i="23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F21" i="23"/>
  <c r="X3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O21" i="24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G21" i="24"/>
  <c r="F21" i="24"/>
  <c r="F37" i="24" s="1"/>
  <c r="F41" i="24" s="1"/>
  <c r="F43" i="24" s="1"/>
  <c r="F45" i="24" s="1"/>
  <c r="F4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O21" i="25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G21" i="25"/>
  <c r="F21" i="25"/>
  <c r="X37" i="25" s="1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O21" i="26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G21" i="26"/>
  <c r="F21" i="26"/>
  <c r="F37" i="26" s="1"/>
  <c r="F41" i="26" s="1"/>
  <c r="F43" i="26" s="1"/>
  <c r="F45" i="26" s="1"/>
  <c r="F47" i="26" s="1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X21" i="27"/>
  <c r="Z21" i="27" s="1"/>
  <c r="W21" i="27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O21" i="27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G21" i="27"/>
  <c r="F21" i="27"/>
  <c r="X37" i="27" s="1"/>
  <c r="X41" i="27" s="1"/>
  <c r="X43" i="27" s="1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P21" i="28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H21" i="28"/>
  <c r="G21" i="28"/>
  <c r="G37" i="28" s="1"/>
  <c r="G41" i="28" s="1"/>
  <c r="G43" i="28" s="1"/>
  <c r="G45" i="28" s="1"/>
  <c r="G47" i="28" s="1"/>
  <c r="F21" i="28"/>
  <c r="X37" i="28" s="1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1"/>
  <c r="AA37" i="1" s="1"/>
  <c r="AA41" i="1" s="1"/>
  <c r="AA43" i="1" s="1"/>
  <c r="AA45" i="1" s="1"/>
  <c r="AA47" i="1" s="1"/>
  <c r="Y21" i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P21" i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H21" i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X41" i="16" l="1"/>
  <c r="Z37" i="16"/>
  <c r="Z37" i="18"/>
  <c r="X41" i="18"/>
  <c r="X41" i="28"/>
  <c r="Z37" i="28"/>
  <c r="X45" i="27"/>
  <c r="X47" i="27" s="1"/>
  <c r="Z37" i="25"/>
  <c r="X41" i="25"/>
  <c r="Z37" i="23"/>
  <c r="X41" i="23"/>
  <c r="Z37" i="22"/>
  <c r="X41" i="22"/>
  <c r="Z37" i="21"/>
  <c r="X41" i="21"/>
  <c r="X41" i="20"/>
  <c r="Z37" i="20"/>
  <c r="Z37" i="27"/>
  <c r="Y41" i="27"/>
  <c r="X43" i="24"/>
  <c r="Z41" i="24"/>
  <c r="Z37" i="17"/>
  <c r="X41" i="17"/>
  <c r="Z37" i="19"/>
  <c r="Y41" i="19"/>
  <c r="X41" i="15"/>
  <c r="Z37" i="15"/>
  <c r="Z37" i="3"/>
  <c r="Y41" i="3"/>
  <c r="X37" i="26"/>
  <c r="AA37" i="9"/>
  <c r="AA41" i="9" s="1"/>
  <c r="AA43" i="9" s="1"/>
  <c r="AA45" i="9" s="1"/>
  <c r="AA47" i="9" s="1"/>
  <c r="J37" i="8"/>
  <c r="J41" i="8" s="1"/>
  <c r="J43" i="8" s="1"/>
  <c r="J45" i="8" s="1"/>
  <c r="J47" i="8" s="1"/>
  <c r="R37" i="8"/>
  <c r="R41" i="8" s="1"/>
  <c r="R43" i="8" s="1"/>
  <c r="R45" i="8" s="1"/>
  <c r="R47" i="8" s="1"/>
  <c r="I37" i="7"/>
  <c r="I41" i="7" s="1"/>
  <c r="I43" i="7" s="1"/>
  <c r="I45" i="7" s="1"/>
  <c r="I47" i="7" s="1"/>
  <c r="Q37" i="7"/>
  <c r="Q41" i="7" s="1"/>
  <c r="Q43" i="7" s="1"/>
  <c r="Q45" i="7" s="1"/>
  <c r="Q47" i="7" s="1"/>
  <c r="Y37" i="7"/>
  <c r="I37" i="6"/>
  <c r="I41" i="6" s="1"/>
  <c r="I43" i="6" s="1"/>
  <c r="I45" i="6" s="1"/>
  <c r="I47" i="6" s="1"/>
  <c r="Q37" i="6"/>
  <c r="Q41" i="6" s="1"/>
  <c r="Q43" i="6" s="1"/>
  <c r="Q45" i="6" s="1"/>
  <c r="Q47" i="6" s="1"/>
  <c r="Y37" i="6"/>
  <c r="Y41" i="6" s="1"/>
  <c r="Y43" i="6" s="1"/>
  <c r="Y45" i="6" s="1"/>
  <c r="Y47" i="6" s="1"/>
  <c r="I37" i="5"/>
  <c r="I41" i="5" s="1"/>
  <c r="I43" i="5" s="1"/>
  <c r="I45" i="5" s="1"/>
  <c r="I47" i="5" s="1"/>
  <c r="Q37" i="5"/>
  <c r="Q41" i="5" s="1"/>
  <c r="Q43" i="5" s="1"/>
  <c r="Q45" i="5" s="1"/>
  <c r="Q47" i="5" s="1"/>
  <c r="Y37" i="5"/>
  <c r="Y41" i="5" s="1"/>
  <c r="Y43" i="5" s="1"/>
  <c r="Y45" i="5" s="1"/>
  <c r="Y47" i="5" s="1"/>
  <c r="F37" i="28"/>
  <c r="F41" i="28" s="1"/>
  <c r="F43" i="28" s="1"/>
  <c r="F45" i="28" s="1"/>
  <c r="F47" i="28" s="1"/>
  <c r="X37" i="14"/>
  <c r="Z37" i="1"/>
  <c r="X41" i="1"/>
  <c r="Z35" i="28"/>
  <c r="Z35" i="3"/>
  <c r="Z21" i="19"/>
  <c r="Z21" i="18"/>
  <c r="X37" i="13"/>
  <c r="I37" i="4"/>
  <c r="I41" i="4" s="1"/>
  <c r="I43" i="4" s="1"/>
  <c r="I45" i="4" s="1"/>
  <c r="I47" i="4" s="1"/>
  <c r="Q37" i="4"/>
  <c r="Q41" i="4" s="1"/>
  <c r="Q43" i="4" s="1"/>
  <c r="Q45" i="4" s="1"/>
  <c r="Q47" i="4" s="1"/>
  <c r="Y37" i="4"/>
  <c r="Y41" i="4" s="1"/>
  <c r="Y43" i="4" s="1"/>
  <c r="Y45" i="4" s="1"/>
  <c r="Y47" i="4" s="1"/>
  <c r="H37" i="3"/>
  <c r="H41" i="3" s="1"/>
  <c r="H43" i="3" s="1"/>
  <c r="H45" i="3" s="1"/>
  <c r="H47" i="3" s="1"/>
  <c r="P37" i="3"/>
  <c r="P41" i="3" s="1"/>
  <c r="P43" i="3" s="1"/>
  <c r="P45" i="3" s="1"/>
  <c r="P47" i="3" s="1"/>
  <c r="H37" i="2"/>
  <c r="H41" i="2" s="1"/>
  <c r="H43" i="2" s="1"/>
  <c r="H45" i="2" s="1"/>
  <c r="H47" i="2" s="1"/>
  <c r="P37" i="2"/>
  <c r="P41" i="2" s="1"/>
  <c r="P43" i="2" s="1"/>
  <c r="P45" i="2" s="1"/>
  <c r="P47" i="2" s="1"/>
  <c r="Z35" i="6"/>
  <c r="F37" i="27"/>
  <c r="F41" i="27" s="1"/>
  <c r="F43" i="27" s="1"/>
  <c r="F45" i="27" s="1"/>
  <c r="F47" i="27" s="1"/>
  <c r="F37" i="25"/>
  <c r="F41" i="25" s="1"/>
  <c r="F43" i="25" s="1"/>
  <c r="F45" i="25" s="1"/>
  <c r="F47" i="25" s="1"/>
  <c r="X37" i="12"/>
  <c r="F37" i="12"/>
  <c r="F41" i="12" s="1"/>
  <c r="F43" i="12" s="1"/>
  <c r="F45" i="12" s="1"/>
  <c r="F47" i="12" s="1"/>
  <c r="X37" i="10"/>
  <c r="F37" i="10"/>
  <c r="F41" i="10" s="1"/>
  <c r="F43" i="10" s="1"/>
  <c r="F45" i="10" s="1"/>
  <c r="F47" i="10" s="1"/>
  <c r="X37" i="9"/>
  <c r="F37" i="9"/>
  <c r="F41" i="9" s="1"/>
  <c r="F43" i="9" s="1"/>
  <c r="F45" i="9" s="1"/>
  <c r="F47" i="9" s="1"/>
  <c r="Z35" i="27"/>
  <c r="X37" i="8"/>
  <c r="F37" i="8"/>
  <c r="F41" i="8" s="1"/>
  <c r="F43" i="8" s="1"/>
  <c r="F45" i="8" s="1"/>
  <c r="F47" i="8" s="1"/>
  <c r="F37" i="19"/>
  <c r="F41" i="19" s="1"/>
  <c r="F43" i="19" s="1"/>
  <c r="F45" i="19" s="1"/>
  <c r="F47" i="19" s="1"/>
  <c r="F37" i="18"/>
  <c r="F41" i="18" s="1"/>
  <c r="F43" i="18" s="1"/>
  <c r="F45" i="18" s="1"/>
  <c r="F47" i="18" s="1"/>
  <c r="F37" i="17"/>
  <c r="F41" i="17" s="1"/>
  <c r="F43" i="17" s="1"/>
  <c r="F45" i="17" s="1"/>
  <c r="F47" i="17" s="1"/>
  <c r="F37" i="16"/>
  <c r="F41" i="16" s="1"/>
  <c r="F43" i="16" s="1"/>
  <c r="F45" i="16" s="1"/>
  <c r="F47" i="16" s="1"/>
  <c r="X37" i="11"/>
  <c r="X41" i="11" s="1"/>
  <c r="X43" i="11" s="1"/>
  <c r="F37" i="11"/>
  <c r="F41" i="11" s="1"/>
  <c r="F43" i="11" s="1"/>
  <c r="F45" i="11" s="1"/>
  <c r="F47" i="11" s="1"/>
  <c r="Z21" i="11"/>
  <c r="F37" i="7"/>
  <c r="F41" i="7" s="1"/>
  <c r="F43" i="7" s="1"/>
  <c r="F45" i="7" s="1"/>
  <c r="F47" i="7" s="1"/>
  <c r="X37" i="7"/>
  <c r="X41" i="7" s="1"/>
  <c r="X43" i="7" s="1"/>
  <c r="X45" i="7" s="1"/>
  <c r="X47" i="7" s="1"/>
  <c r="F37" i="6"/>
  <c r="F41" i="6" s="1"/>
  <c r="F43" i="6" s="1"/>
  <c r="F45" i="6" s="1"/>
  <c r="F47" i="6" s="1"/>
  <c r="X37" i="6"/>
  <c r="F37" i="5"/>
  <c r="F41" i="5" s="1"/>
  <c r="F43" i="5" s="1"/>
  <c r="F45" i="5" s="1"/>
  <c r="F47" i="5" s="1"/>
  <c r="X37" i="5"/>
  <c r="Z37" i="24"/>
  <c r="F37" i="15"/>
  <c r="F41" i="15" s="1"/>
  <c r="F43" i="15" s="1"/>
  <c r="F45" i="15" s="1"/>
  <c r="F47" i="15" s="1"/>
  <c r="Z21" i="17"/>
  <c r="K37" i="13"/>
  <c r="K41" i="13" s="1"/>
  <c r="K43" i="13" s="1"/>
  <c r="K45" i="13" s="1"/>
  <c r="K47" i="13" s="1"/>
  <c r="S37" i="13"/>
  <c r="S41" i="13" s="1"/>
  <c r="S43" i="13" s="1"/>
  <c r="S45" i="13" s="1"/>
  <c r="S47" i="13" s="1"/>
  <c r="Y41" i="11"/>
  <c r="F37" i="4"/>
  <c r="F41" i="4" s="1"/>
  <c r="F43" i="4" s="1"/>
  <c r="F45" i="4" s="1"/>
  <c r="F47" i="4" s="1"/>
  <c r="X37" i="4"/>
  <c r="F37" i="13"/>
  <c r="F41" i="13" s="1"/>
  <c r="F43" i="13" s="1"/>
  <c r="F45" i="13" s="1"/>
  <c r="F47" i="13" s="1"/>
  <c r="C37" i="12"/>
  <c r="C41" i="12" s="1"/>
  <c r="C43" i="12" s="1"/>
  <c r="C45" i="12" s="1"/>
  <c r="C47" i="12" s="1"/>
  <c r="K37" i="12"/>
  <c r="K41" i="12" s="1"/>
  <c r="K43" i="12" s="1"/>
  <c r="K45" i="12" s="1"/>
  <c r="K47" i="12" s="1"/>
  <c r="S37" i="12"/>
  <c r="S41" i="12" s="1"/>
  <c r="S43" i="12" s="1"/>
  <c r="S45" i="12" s="1"/>
  <c r="S47" i="12" s="1"/>
  <c r="AA37" i="12"/>
  <c r="AA41" i="12" s="1"/>
  <c r="AA43" i="12" s="1"/>
  <c r="AA45" i="12" s="1"/>
  <c r="AA47" i="12" s="1"/>
  <c r="J37" i="11"/>
  <c r="J41" i="11" s="1"/>
  <c r="J43" i="11" s="1"/>
  <c r="J45" i="11" s="1"/>
  <c r="J47" i="11" s="1"/>
  <c r="R37" i="11"/>
  <c r="R41" i="11" s="1"/>
  <c r="R43" i="11" s="1"/>
  <c r="R45" i="11" s="1"/>
  <c r="R47" i="11" s="1"/>
  <c r="AA37" i="11"/>
  <c r="AA41" i="11" s="1"/>
  <c r="AA43" i="11" s="1"/>
  <c r="AA45" i="11" s="1"/>
  <c r="AA47" i="11" s="1"/>
  <c r="J37" i="10"/>
  <c r="J41" i="10" s="1"/>
  <c r="J43" i="10" s="1"/>
  <c r="J45" i="10" s="1"/>
  <c r="J47" i="10" s="1"/>
  <c r="R37" i="10"/>
  <c r="R41" i="10" s="1"/>
  <c r="R43" i="10" s="1"/>
  <c r="R45" i="10" s="1"/>
  <c r="R47" i="10" s="1"/>
  <c r="AA37" i="10"/>
  <c r="AA41" i="10" s="1"/>
  <c r="AA43" i="10" s="1"/>
  <c r="AA45" i="10" s="1"/>
  <c r="AA47" i="10" s="1"/>
  <c r="J37" i="9"/>
  <c r="J41" i="9" s="1"/>
  <c r="J43" i="9" s="1"/>
  <c r="J45" i="9" s="1"/>
  <c r="J47" i="9" s="1"/>
  <c r="R37" i="9"/>
  <c r="R41" i="9" s="1"/>
  <c r="R43" i="9" s="1"/>
  <c r="R45" i="9" s="1"/>
  <c r="R47" i="9" s="1"/>
  <c r="F37" i="3"/>
  <c r="F41" i="3" s="1"/>
  <c r="F43" i="3" s="1"/>
  <c r="F45" i="3" s="1"/>
  <c r="F47" i="3" s="1"/>
  <c r="X37" i="3"/>
  <c r="X41" i="3" s="1"/>
  <c r="X43" i="3" s="1"/>
  <c r="X45" i="3" s="1"/>
  <c r="X47" i="3" s="1"/>
  <c r="F37" i="2"/>
  <c r="F41" i="2" s="1"/>
  <c r="F43" i="2" s="1"/>
  <c r="F45" i="2" s="1"/>
  <c r="F47" i="2" s="1"/>
  <c r="X37" i="2"/>
  <c r="Z37" i="2" l="1"/>
  <c r="X41" i="2"/>
  <c r="X41" i="8"/>
  <c r="Z37" i="8"/>
  <c r="Z41" i="3"/>
  <c r="Y43" i="3"/>
  <c r="X41" i="12"/>
  <c r="Z37" i="12"/>
  <c r="Z37" i="5"/>
  <c r="X41" i="5"/>
  <c r="X45" i="11"/>
  <c r="X47" i="11" s="1"/>
  <c r="Z37" i="13"/>
  <c r="X41" i="13"/>
  <c r="X45" i="24"/>
  <c r="Z43" i="24"/>
  <c r="X43" i="28"/>
  <c r="Z41" i="28"/>
  <c r="Z37" i="26"/>
  <c r="X41" i="26"/>
  <c r="Z37" i="7"/>
  <c r="Y41" i="7"/>
  <c r="Z37" i="9"/>
  <c r="X41" i="9"/>
  <c r="X43" i="15"/>
  <c r="Z41" i="15"/>
  <c r="Z41" i="27"/>
  <c r="Y43" i="27"/>
  <c r="X43" i="23"/>
  <c r="Z41" i="23"/>
  <c r="Z41" i="18"/>
  <c r="X43" i="18"/>
  <c r="Z41" i="21"/>
  <c r="X43" i="21"/>
  <c r="Z41" i="22"/>
  <c r="X43" i="22"/>
  <c r="Z37" i="6"/>
  <c r="X41" i="6"/>
  <c r="Z41" i="19"/>
  <c r="Y43" i="19"/>
  <c r="Z41" i="1"/>
  <c r="X43" i="1"/>
  <c r="Z41" i="11"/>
  <c r="Y43" i="11"/>
  <c r="Y45" i="11" s="1"/>
  <c r="Z37" i="10"/>
  <c r="X41" i="10"/>
  <c r="Z41" i="25"/>
  <c r="X43" i="25"/>
  <c r="X41" i="4"/>
  <c r="Z37" i="4"/>
  <c r="Z37" i="14"/>
  <c r="X41" i="14"/>
  <c r="Z37" i="11"/>
  <c r="Z41" i="17"/>
  <c r="X43" i="17"/>
  <c r="X43" i="20"/>
  <c r="Z41" i="20"/>
  <c r="Z41" i="16"/>
  <c r="X43" i="16"/>
  <c r="Z43" i="18" l="1"/>
  <c r="X45" i="18"/>
  <c r="Z41" i="9"/>
  <c r="X43" i="9"/>
  <c r="X43" i="12"/>
  <c r="Z41" i="12"/>
  <c r="X47" i="24"/>
  <c r="Z47" i="24" s="1"/>
  <c r="Z45" i="24"/>
  <c r="Z41" i="14"/>
  <c r="X43" i="14"/>
  <c r="Z43" i="19"/>
  <c r="Y45" i="19"/>
  <c r="Z43" i="3"/>
  <c r="Y45" i="3"/>
  <c r="Z45" i="11"/>
  <c r="Y47" i="11"/>
  <c r="Z47" i="11" s="1"/>
  <c r="Z41" i="26"/>
  <c r="X43" i="26"/>
  <c r="Z43" i="25"/>
  <c r="X45" i="25"/>
  <c r="Z41" i="7"/>
  <c r="Y43" i="7"/>
  <c r="X45" i="16"/>
  <c r="Z43" i="16"/>
  <c r="X43" i="8"/>
  <c r="Z41" i="8"/>
  <c r="Z41" i="6"/>
  <c r="X43" i="6"/>
  <c r="Z41" i="13"/>
  <c r="X43" i="13"/>
  <c r="Z43" i="23"/>
  <c r="X45" i="23"/>
  <c r="Y45" i="27"/>
  <c r="Z43" i="27"/>
  <c r="X43" i="4"/>
  <c r="Z41" i="4"/>
  <c r="Z41" i="2"/>
  <c r="X43" i="2"/>
  <c r="Z43" i="17"/>
  <c r="X45" i="17"/>
  <c r="Z41" i="10"/>
  <c r="X43" i="10"/>
  <c r="Z43" i="22"/>
  <c r="X45" i="22"/>
  <c r="Z43" i="11"/>
  <c r="X45" i="1"/>
  <c r="Z43" i="1"/>
  <c r="Z43" i="21"/>
  <c r="X45" i="21"/>
  <c r="Z41" i="5"/>
  <c r="X43" i="5"/>
  <c r="X45" i="20"/>
  <c r="Z43" i="20"/>
  <c r="Z43" i="15"/>
  <c r="X45" i="15"/>
  <c r="X45" i="28"/>
  <c r="Z43" i="28"/>
  <c r="Z45" i="3" l="1"/>
  <c r="Y47" i="3"/>
  <c r="Z47" i="3" s="1"/>
  <c r="Z45" i="1"/>
  <c r="X47" i="1"/>
  <c r="Z47" i="1" s="1"/>
  <c r="Z43" i="6"/>
  <c r="X45" i="6"/>
  <c r="X47" i="15"/>
  <c r="Z47" i="15" s="1"/>
  <c r="Z45" i="15"/>
  <c r="Z43" i="5"/>
  <c r="X45" i="5"/>
  <c r="Z43" i="9"/>
  <c r="X45" i="9"/>
  <c r="X47" i="16"/>
  <c r="Z47" i="16" s="1"/>
  <c r="Z45" i="16"/>
  <c r="Z43" i="2"/>
  <c r="X45" i="2"/>
  <c r="Z45" i="20"/>
  <c r="X47" i="20"/>
  <c r="Z47" i="20" s="1"/>
  <c r="Z45" i="25"/>
  <c r="X47" i="25"/>
  <c r="Z47" i="25" s="1"/>
  <c r="Z43" i="10"/>
  <c r="X45" i="10"/>
  <c r="Z43" i="7"/>
  <c r="Y45" i="7"/>
  <c r="X45" i="4"/>
  <c r="Z43" i="4"/>
  <c r="Z45" i="19"/>
  <c r="Y47" i="19"/>
  <c r="Z47" i="19" s="1"/>
  <c r="Z45" i="21"/>
  <c r="X47" i="21"/>
  <c r="Z47" i="21" s="1"/>
  <c r="Z43" i="26"/>
  <c r="X45" i="26"/>
  <c r="Z45" i="18"/>
  <c r="X47" i="18"/>
  <c r="Z47" i="18" s="1"/>
  <c r="Z43" i="13"/>
  <c r="X45" i="13"/>
  <c r="Z45" i="22"/>
  <c r="X47" i="22"/>
  <c r="Z47" i="22" s="1"/>
  <c r="X45" i="12"/>
  <c r="Z43" i="12"/>
  <c r="Z45" i="27"/>
  <c r="Y47" i="27"/>
  <c r="Z47" i="27" s="1"/>
  <c r="X45" i="8"/>
  <c r="Z43" i="8"/>
  <c r="Z43" i="14"/>
  <c r="X45" i="14"/>
  <c r="X47" i="28"/>
  <c r="Z47" i="28" s="1"/>
  <c r="Z45" i="28"/>
  <c r="Z45" i="17"/>
  <c r="X47" i="17"/>
  <c r="Z47" i="17" s="1"/>
  <c r="X47" i="23"/>
  <c r="Z47" i="23" s="1"/>
  <c r="Z45" i="23"/>
  <c r="Z45" i="6" l="1"/>
  <c r="X47" i="6"/>
  <c r="Z47" i="6" s="1"/>
  <c r="Z45" i="26"/>
  <c r="X47" i="26"/>
  <c r="Z47" i="26" s="1"/>
  <c r="Z45" i="14"/>
  <c r="X47" i="14"/>
  <c r="Z47" i="14" s="1"/>
  <c r="Z45" i="13"/>
  <c r="X47" i="13"/>
  <c r="Z47" i="13" s="1"/>
  <c r="Z45" i="7"/>
  <c r="Y47" i="7"/>
  <c r="Z47" i="7" s="1"/>
  <c r="X47" i="12"/>
  <c r="Z47" i="12" s="1"/>
  <c r="Z45" i="12"/>
  <c r="Z45" i="9"/>
  <c r="X47" i="9"/>
  <c r="Z47" i="9" s="1"/>
  <c r="X47" i="8"/>
  <c r="Z47" i="8" s="1"/>
  <c r="Z45" i="8"/>
  <c r="Z45" i="2"/>
  <c r="X47" i="2"/>
  <c r="Z47" i="2" s="1"/>
  <c r="Z45" i="10"/>
  <c r="X47" i="10"/>
  <c r="Z47" i="10" s="1"/>
  <c r="Z45" i="5"/>
  <c r="X47" i="5"/>
  <c r="Z47" i="5" s="1"/>
  <c r="X47" i="4"/>
  <c r="Z47" i="4" s="1"/>
  <c r="Z45" i="4"/>
</calcChain>
</file>

<file path=xl/sharedStrings.xml><?xml version="1.0" encoding="utf-8"?>
<sst xmlns="http://schemas.openxmlformats.org/spreadsheetml/2006/main" count="3332" uniqueCount="100">
  <si>
    <t>Limpopo: Greater Giyani (LIM331) - Table C4 Quarterly Budgeted Financial Performance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</si>
  <si>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</si>
  <si>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</si>
  <si>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</si>
  <si>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</si>
  <si>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</si>
  <si>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</si>
  <si>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</si>
  <si>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</si>
  <si>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</si>
  <si>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</si>
  <si>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</si>
  <si>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</si>
  <si>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</si>
  <si>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</si>
  <si>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</si>
  <si>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</si>
  <si>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</si>
  <si>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</si>
  <si>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</si>
  <si>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</si>
  <si>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</si>
  <si>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</si>
  <si>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</si>
  <si>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</si>
  <si>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</si>
  <si>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</si>
  <si>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</si>
  <si>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</si>
  <si>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</si>
  <si>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</si>
  <si>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</si>
  <si>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</si>
  <si>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</si>
  <si>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</si>
  <si>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</si>
  <si>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</si>
  <si>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</si>
  <si>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</si>
  <si>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</si>
  <si>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</si>
  <si>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</si>
  <si>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</si>
  <si>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</si>
  <si>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</si>
  <si>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</si>
  <si>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</si>
  <si>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</si>
  <si>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</si>
  <si>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</si>
  <si>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</si>
  <si>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</si>
  <si>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</si>
  <si>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</si>
  <si>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</si>
  <si>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</si>
  <si>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</si>
  <si>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</si>
  <si>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</si>
  <si>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</si>
  <si>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</si>
  <si>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</si>
  <si>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</si>
  <si>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</si>
  <si>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</si>
  <si>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</si>
  <si>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</si>
  <si>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</si>
  <si>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</si>
  <si>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</si>
  <si>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</si>
  <si>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</si>
  <si>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Limpopo: Greater Letaba (LIM332) - Table C4 Quarterly Budgeted Financial Performance ( Waste water management                             ) for 4th Quarter ended 30 June 2022 (Figures Finalised as at 2022/08/09)</t>
  </si>
  <si>
    <t>Limpopo: Greater Tzaneen (LIM333) - Table C4 Quarterly Budgeted Financial Performance ( Waste water management                             ) for 4th Quarter ended 30 June 2022 (Figures Finalised as at 2022/08/09)</t>
  </si>
  <si>
    <t>Limpopo: Ba-Phalaborwa (LIM334) - Table C4 Quarterly Budgeted Financial Performance ( Waste water management                             ) for 4th Quarter ended 30 June 2022 (Figures Finalised as at 2022/08/09)</t>
  </si>
  <si>
    <t>Limpopo: Maruleng (LIM335) - Table C4 Quarterly Budgeted Financial Performance ( Waste water management                             ) for 4th Quarter ended 30 June 2022 (Figures Finalised as at 2022/08/09)</t>
  </si>
  <si>
    <t>Limpopo: Mopani (DC33) - Table C4 Quarterly Budgeted Financial Performance ( Waste water management                             ) for 4th Quarter ended 30 June 2022 (Figures Finalised as at 2022/08/09)</t>
  </si>
  <si>
    <t>Limpopo: Musina (LIM341) - Table C4 Quarterly Budgeted Financial Performance ( Waste water management                             ) for 4th Quarter ended 30 June 2022 (Figures Finalised as at 2022/08/09)</t>
  </si>
  <si>
    <t>Limpopo: Thulamela (LIM343) - Table C4 Quarterly Budgeted Financial Performance ( Waste water management                             ) for 4th Quarter ended 30 June 2022 (Figures Finalised as at 2022/08/09)</t>
  </si>
  <si>
    <t>Limpopo: Makhado (LIM344) - Table C4 Quarterly Budgeted Financial Performance ( Waste water management                             ) for 4th Quarter ended 30 June 2022 (Figures Finalised as at 2022/08/09)</t>
  </si>
  <si>
    <t>Limpopo: Collins Chabane (LIM345) - Table C4 Quarterly Budgeted Financial Performance ( Waste water management                             ) for 4th Quarter ended 30 June 2022 (Figures Finalised as at 2022/08/09)</t>
  </si>
  <si>
    <t>Limpopo: Vhembe (DC34) - Table C4 Quarterly Budgeted Financial Performance ( Waste water management                             ) for 4th Quarter ended 30 June 2022 (Figures Finalised as at 2022/08/09)</t>
  </si>
  <si>
    <t>Limpopo: Blouberg (LIM351) - Table C4 Quarterly Budgeted Financial Performance ( Waste water management                             ) for 4th Quarter ended 30 June 2022 (Figures Finalised as at 2022/08/09)</t>
  </si>
  <si>
    <t>Limpopo: Molemole (LIM353) - Table C4 Quarterly Budgeted Financial Performance ( Waste water management                             ) for 4th Quarter ended 30 June 2022 (Figures Finalised as at 2022/08/09)</t>
  </si>
  <si>
    <t>Limpopo: Polokwane (LIM354) - Table C4 Quarterly Budgeted Financial Performance ( Waste water management                             ) for 4th Quarter ended 30 June 2022 (Figures Finalised as at 2022/08/09)</t>
  </si>
  <si>
    <t>Limpopo: Lepelle-Nkumpi (LIM355) - Table C4 Quarterly Budgeted Financial Performance ( Waste water management                             ) for 4th Quarter ended 30 June 2022 (Figures Finalised as at 2022/08/09)</t>
  </si>
  <si>
    <t>Limpopo: Capricorn (DC35) - Table C4 Quarterly Budgeted Financial Performance ( Waste water management                             ) for 4th Quarter ended 30 June 2022 (Figures Finalised as at 2022/08/09)</t>
  </si>
  <si>
    <t>Limpopo: Thabazimbi (LIM361) - Table C4 Quarterly Budgeted Financial Performance ( Waste water management                             ) for 4th Quarter ended 30 June 2022 (Figures Finalised as at 2022/08/09)</t>
  </si>
  <si>
    <t>Limpopo: Lephalale (LIM362) - Table C4 Quarterly Budgeted Financial Performance ( Waste water management                             ) for 4th Quarter ended 30 June 2022 (Figures Finalised as at 2022/08/09)</t>
  </si>
  <si>
    <t>Limpopo: Bela Bela (LIM366) - Table C4 Quarterly Budgeted Financial Performance ( Waste water management                             ) for 4th Quarter ended 30 June 2022 (Figures Finalised as at 2022/08/09)</t>
  </si>
  <si>
    <t>Limpopo: Mogalakwena (LIM367) - Table C4 Quarterly Budgeted Financial Performance ( Waste water management                             ) for 4th Quarter ended 30 June 2022 (Figures Finalised as at 2022/08/09)</t>
  </si>
  <si>
    <t>Limpopo: Modimolle-Mookgopong (LIM368) - Table C4 Quarterly Budgeted Financial Performance ( Waste water management                             ) for 4th Quarter ended 30 June 2022 (Figures Finalised as at 2022/08/09)</t>
  </si>
  <si>
    <t>Limpopo: Waterberg (DC36) - Table C4 Quarterly Budgeted Financial Performance ( Waste water management                             ) for 4th Quarter ended 30 June 2022 (Figures Finalised as at 2022/08/09)</t>
  </si>
  <si>
    <t>Limpopo: Ephraim Mogale (LIM471) - Table C4 Quarterly Budgeted Financial Performance ( Waste water management                             ) for 4th Quarter ended 30 June 2022 (Figures Finalised as at 2022/08/09)</t>
  </si>
  <si>
    <t>Limpopo: Elias Motsoaledi (LIM472) - Table C4 Quarterly Budgeted Financial Performance ( Waste water management                             ) for 4th Quarter ended 30 June 2022 (Figures Finalised as at 2022/08/09)</t>
  </si>
  <si>
    <t>Limpopo: Makhuduthamaga (LIM473) - Table C4 Quarterly Budgeted Financial Performance ( Waste water management                             ) for 4th Quarter ended 30 June 2022 (Figures Finalised as at 2022/08/09)</t>
  </si>
  <si>
    <t>Limpopo: Tubatse Fetakgomo (LIM476) - Table C4 Quarterly Budgeted Financial Performance ( Waste water management                             ) for 4th Quarter ended 30 June 2022 (Figures Finalised as at 2022/08/09)</t>
  </si>
  <si>
    <t>Limpopo: Sekhukhune (DC47) - Table C4 Quarterly Budgeted Financial Performance ( Waste water management                             ) for 4th Quarter ended 30 June 2022 (Figures Finalised as at 2022/08/09)</t>
  </si>
  <si>
    <t>Summary - Table C4 Quarterly Budgeted Financial Performance ( Waste water management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</si>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</sst>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3355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3355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3355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3355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3355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3355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3355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>
        <v>-195447</v>
      </c>
      <c r="I8" s="8"/>
      <c r="J8" s="8">
        <v>-195447</v>
      </c>
      <c r="K8" s="8">
        <v>195094</v>
      </c>
      <c r="L8" s="8">
        <v>-54811</v>
      </c>
      <c r="M8" s="8">
        <v>-140284</v>
      </c>
      <c r="N8" s="8">
        <v>-1</v>
      </c>
      <c r="O8" s="8"/>
      <c r="P8" s="8">
        <v>195298</v>
      </c>
      <c r="Q8" s="8">
        <v>-195064</v>
      </c>
      <c r="R8" s="8">
        <v>234</v>
      </c>
      <c r="S8" s="8">
        <v>-233</v>
      </c>
      <c r="T8" s="8">
        <v>195387</v>
      </c>
      <c r="U8" s="8">
        <v>-195387</v>
      </c>
      <c r="V8" s="8">
        <v>-233</v>
      </c>
      <c r="W8" s="8">
        <v>-195447</v>
      </c>
      <c r="X8" s="8"/>
      <c r="Y8" s="8">
        <v>-195447</v>
      </c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>
        <v>44412</v>
      </c>
      <c r="L13" s="8">
        <v>44516</v>
      </c>
      <c r="M13" s="8">
        <v>-88929</v>
      </c>
      <c r="N13" s="8">
        <v>-1</v>
      </c>
      <c r="O13" s="8"/>
      <c r="P13" s="8">
        <v>44890</v>
      </c>
      <c r="Q13" s="8">
        <v>-44890</v>
      </c>
      <c r="R13" s="8"/>
      <c r="S13" s="8"/>
      <c r="T13" s="8">
        <v>45257</v>
      </c>
      <c r="U13" s="8">
        <v>-45257</v>
      </c>
      <c r="V13" s="8"/>
      <c r="W13" s="8">
        <v>-1</v>
      </c>
      <c r="X13" s="8"/>
      <c r="Y13" s="8">
        <v>-1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-195447</v>
      </c>
      <c r="I21" s="35">
        <f t="shared" si="0"/>
        <v>0</v>
      </c>
      <c r="J21" s="35">
        <f t="shared" si="0"/>
        <v>-195447</v>
      </c>
      <c r="K21" s="35">
        <f t="shared" si="0"/>
        <v>239506</v>
      </c>
      <c r="L21" s="35">
        <f t="shared" si="0"/>
        <v>-10295</v>
      </c>
      <c r="M21" s="35">
        <f t="shared" si="0"/>
        <v>-229213</v>
      </c>
      <c r="N21" s="35">
        <f t="shared" si="0"/>
        <v>-2</v>
      </c>
      <c r="O21" s="35">
        <f t="shared" si="0"/>
        <v>0</v>
      </c>
      <c r="P21" s="35">
        <f t="shared" si="0"/>
        <v>240188</v>
      </c>
      <c r="Q21" s="35">
        <f t="shared" si="0"/>
        <v>-239954</v>
      </c>
      <c r="R21" s="35">
        <f t="shared" si="0"/>
        <v>234</v>
      </c>
      <c r="S21" s="35">
        <f t="shared" si="0"/>
        <v>-233</v>
      </c>
      <c r="T21" s="35">
        <f t="shared" si="0"/>
        <v>240644</v>
      </c>
      <c r="U21" s="35">
        <f t="shared" si="0"/>
        <v>-240644</v>
      </c>
      <c r="V21" s="35">
        <f t="shared" si="0"/>
        <v>-233</v>
      </c>
      <c r="W21" s="35">
        <f t="shared" si="0"/>
        <v>-195448</v>
      </c>
      <c r="X21" s="35">
        <f t="shared" si="0"/>
        <v>0</v>
      </c>
      <c r="Y21" s="35">
        <f t="shared" si="0"/>
        <v>-195448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575944</v>
      </c>
      <c r="D24" s="6"/>
      <c r="E24" s="7">
        <v>743911</v>
      </c>
      <c r="F24" s="8">
        <v>742011</v>
      </c>
      <c r="G24" s="8">
        <v>167181</v>
      </c>
      <c r="H24" s="8">
        <v>-84647</v>
      </c>
      <c r="I24" s="8">
        <v>43986</v>
      </c>
      <c r="J24" s="8">
        <v>126520</v>
      </c>
      <c r="K24" s="8">
        <v>114112</v>
      </c>
      <c r="L24" s="8">
        <v>117268</v>
      </c>
      <c r="M24" s="8">
        <v>-87354</v>
      </c>
      <c r="N24" s="8">
        <v>144026</v>
      </c>
      <c r="O24" s="8">
        <v>73707</v>
      </c>
      <c r="P24" s="8">
        <v>103263</v>
      </c>
      <c r="Q24" s="8">
        <v>-45087</v>
      </c>
      <c r="R24" s="8">
        <v>131883</v>
      </c>
      <c r="S24" s="8">
        <v>32122</v>
      </c>
      <c r="T24" s="8">
        <v>111371</v>
      </c>
      <c r="U24" s="8">
        <v>245097</v>
      </c>
      <c r="V24" s="8">
        <v>388590</v>
      </c>
      <c r="W24" s="8">
        <v>791019</v>
      </c>
      <c r="X24" s="8">
        <v>742011</v>
      </c>
      <c r="Y24" s="8">
        <v>49008</v>
      </c>
      <c r="Z24" s="2">
        <v>6.6047538378811099</v>
      </c>
      <c r="AA24" s="6">
        <v>742011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199881</v>
      </c>
      <c r="F27" s="8">
        <v>199881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199881</v>
      </c>
      <c r="Y27" s="8">
        <v>-199881</v>
      </c>
      <c r="Z27" s="2">
        <v>-100</v>
      </c>
      <c r="AA27" s="6">
        <v>199881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1536</v>
      </c>
      <c r="F30" s="8"/>
      <c r="G30" s="8"/>
      <c r="H30" s="8">
        <v>69921</v>
      </c>
      <c r="I30" s="8">
        <v>-48322</v>
      </c>
      <c r="J30" s="8">
        <v>21599</v>
      </c>
      <c r="K30" s="8">
        <v>41904</v>
      </c>
      <c r="L30" s="8">
        <v>9963</v>
      </c>
      <c r="M30" s="8">
        <v>-38879</v>
      </c>
      <c r="N30" s="8">
        <v>12988</v>
      </c>
      <c r="O30" s="8">
        <v>-2970</v>
      </c>
      <c r="P30" s="8">
        <v>30375</v>
      </c>
      <c r="Q30" s="8">
        <v>-37692</v>
      </c>
      <c r="R30" s="8">
        <v>-10287</v>
      </c>
      <c r="S30" s="8">
        <v>-1940</v>
      </c>
      <c r="T30" s="8">
        <v>25752</v>
      </c>
      <c r="U30" s="8">
        <v>18908</v>
      </c>
      <c r="V30" s="8">
        <v>42720</v>
      </c>
      <c r="W30" s="8">
        <v>67020</v>
      </c>
      <c r="X30" s="8"/>
      <c r="Y30" s="8">
        <v>67020</v>
      </c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>
        <v>452</v>
      </c>
      <c r="L31" s="8"/>
      <c r="M31" s="8">
        <v>-452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>
        <v>7000</v>
      </c>
      <c r="G33" s="8"/>
      <c r="H33" s="8"/>
      <c r="I33" s="8"/>
      <c r="J33" s="8"/>
      <c r="K33" s="8">
        <v>6284</v>
      </c>
      <c r="L33" s="8"/>
      <c r="M33" s="8"/>
      <c r="N33" s="8">
        <v>6284</v>
      </c>
      <c r="O33" s="8"/>
      <c r="P33" s="8"/>
      <c r="Q33" s="8"/>
      <c r="R33" s="8"/>
      <c r="S33" s="8"/>
      <c r="T33" s="8"/>
      <c r="U33" s="8"/>
      <c r="V33" s="8"/>
      <c r="W33" s="8">
        <v>6284</v>
      </c>
      <c r="X33" s="8">
        <v>7000</v>
      </c>
      <c r="Y33" s="8">
        <v>-716</v>
      </c>
      <c r="Z33" s="2">
        <v>-10.228571428571428</v>
      </c>
      <c r="AA33" s="6">
        <v>7000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575944</v>
      </c>
      <c r="D35" s="33">
        <f>SUM(D24:D34)</f>
        <v>0</v>
      </c>
      <c r="E35" s="34">
        <f t="shared" si="1"/>
        <v>945328</v>
      </c>
      <c r="F35" s="35">
        <f t="shared" si="1"/>
        <v>948892</v>
      </c>
      <c r="G35" s="35">
        <f t="shared" si="1"/>
        <v>167181</v>
      </c>
      <c r="H35" s="35">
        <f t="shared" si="1"/>
        <v>-14726</v>
      </c>
      <c r="I35" s="35">
        <f t="shared" si="1"/>
        <v>-4336</v>
      </c>
      <c r="J35" s="35">
        <f t="shared" si="1"/>
        <v>148119</v>
      </c>
      <c r="K35" s="35">
        <f t="shared" si="1"/>
        <v>162752</v>
      </c>
      <c r="L35" s="35">
        <f t="shared" si="1"/>
        <v>127231</v>
      </c>
      <c r="M35" s="35">
        <f t="shared" si="1"/>
        <v>-126685</v>
      </c>
      <c r="N35" s="35">
        <f t="shared" si="1"/>
        <v>163298</v>
      </c>
      <c r="O35" s="35">
        <f t="shared" si="1"/>
        <v>70737</v>
      </c>
      <c r="P35" s="35">
        <f t="shared" si="1"/>
        <v>133638</v>
      </c>
      <c r="Q35" s="35">
        <f t="shared" si="1"/>
        <v>-82779</v>
      </c>
      <c r="R35" s="35">
        <f t="shared" si="1"/>
        <v>121596</v>
      </c>
      <c r="S35" s="35">
        <f t="shared" si="1"/>
        <v>30182</v>
      </c>
      <c r="T35" s="35">
        <f t="shared" si="1"/>
        <v>137123</v>
      </c>
      <c r="U35" s="35">
        <f t="shared" si="1"/>
        <v>264005</v>
      </c>
      <c r="V35" s="35">
        <f t="shared" si="1"/>
        <v>431310</v>
      </c>
      <c r="W35" s="35">
        <f t="shared" si="1"/>
        <v>864323</v>
      </c>
      <c r="X35" s="35">
        <f t="shared" si="1"/>
        <v>948892</v>
      </c>
      <c r="Y35" s="35">
        <f t="shared" si="1"/>
        <v>-84569</v>
      </c>
      <c r="Z35" s="36">
        <f>+IF(X35&lt;&gt;0,+(Y35/X35)*100,0)</f>
        <v>-8.9123946666217027</v>
      </c>
      <c r="AA35" s="33">
        <f>SUM(AA24:AA34)</f>
        <v>948892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-575944</v>
      </c>
      <c r="D37" s="46">
        <f>+D21-D35</f>
        <v>0</v>
      </c>
      <c r="E37" s="47">
        <f t="shared" si="2"/>
        <v>-945328</v>
      </c>
      <c r="F37" s="48">
        <f t="shared" si="2"/>
        <v>-948892</v>
      </c>
      <c r="G37" s="48">
        <f t="shared" si="2"/>
        <v>-167181</v>
      </c>
      <c r="H37" s="48">
        <f t="shared" si="2"/>
        <v>-180721</v>
      </c>
      <c r="I37" s="48">
        <f t="shared" si="2"/>
        <v>4336</v>
      </c>
      <c r="J37" s="48">
        <f t="shared" si="2"/>
        <v>-343566</v>
      </c>
      <c r="K37" s="48">
        <f t="shared" si="2"/>
        <v>76754</v>
      </c>
      <c r="L37" s="48">
        <f t="shared" si="2"/>
        <v>-137526</v>
      </c>
      <c r="M37" s="48">
        <f t="shared" si="2"/>
        <v>-102528</v>
      </c>
      <c r="N37" s="48">
        <f t="shared" si="2"/>
        <v>-163300</v>
      </c>
      <c r="O37" s="48">
        <f t="shared" si="2"/>
        <v>-70737</v>
      </c>
      <c r="P37" s="48">
        <f t="shared" si="2"/>
        <v>106550</v>
      </c>
      <c r="Q37" s="48">
        <f t="shared" si="2"/>
        <v>-157175</v>
      </c>
      <c r="R37" s="48">
        <f t="shared" si="2"/>
        <v>-121362</v>
      </c>
      <c r="S37" s="48">
        <f t="shared" si="2"/>
        <v>-30415</v>
      </c>
      <c r="T37" s="48">
        <f t="shared" si="2"/>
        <v>103521</v>
      </c>
      <c r="U37" s="48">
        <f t="shared" si="2"/>
        <v>-504649</v>
      </c>
      <c r="V37" s="48">
        <f t="shared" si="2"/>
        <v>-431543</v>
      </c>
      <c r="W37" s="48">
        <f t="shared" si="2"/>
        <v>-1059771</v>
      </c>
      <c r="X37" s="48">
        <f>IF(F21=F35,0,X21-X35)</f>
        <v>-948892</v>
      </c>
      <c r="Y37" s="48">
        <f t="shared" si="2"/>
        <v>-110879</v>
      </c>
      <c r="Z37" s="49">
        <f>+IF(X37&lt;&gt;0,+(Y37/X37)*100,0)</f>
        <v>11.685102203411979</v>
      </c>
      <c r="AA37" s="46">
        <f>+AA21-AA35</f>
        <v>-948892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-575944</v>
      </c>
      <c r="D41" s="56">
        <f>SUM(D37:D40)</f>
        <v>0</v>
      </c>
      <c r="E41" s="57">
        <f t="shared" si="3"/>
        <v>-945328</v>
      </c>
      <c r="F41" s="58">
        <f t="shared" si="3"/>
        <v>-948892</v>
      </c>
      <c r="G41" s="58">
        <f t="shared" si="3"/>
        <v>-167181</v>
      </c>
      <c r="H41" s="58">
        <f t="shared" si="3"/>
        <v>-180721</v>
      </c>
      <c r="I41" s="58">
        <f t="shared" si="3"/>
        <v>4336</v>
      </c>
      <c r="J41" s="58">
        <f t="shared" si="3"/>
        <v>-343566</v>
      </c>
      <c r="K41" s="58">
        <f t="shared" si="3"/>
        <v>76754</v>
      </c>
      <c r="L41" s="58">
        <f t="shared" si="3"/>
        <v>-137526</v>
      </c>
      <c r="M41" s="58">
        <f t="shared" si="3"/>
        <v>-102528</v>
      </c>
      <c r="N41" s="58">
        <f t="shared" si="3"/>
        <v>-163300</v>
      </c>
      <c r="O41" s="58">
        <f t="shared" si="3"/>
        <v>-70737</v>
      </c>
      <c r="P41" s="58">
        <f t="shared" si="3"/>
        <v>106550</v>
      </c>
      <c r="Q41" s="58">
        <f t="shared" si="3"/>
        <v>-157175</v>
      </c>
      <c r="R41" s="58">
        <f t="shared" si="3"/>
        <v>-121362</v>
      </c>
      <c r="S41" s="58">
        <f t="shared" si="3"/>
        <v>-30415</v>
      </c>
      <c r="T41" s="58">
        <f t="shared" si="3"/>
        <v>103521</v>
      </c>
      <c r="U41" s="58">
        <f t="shared" si="3"/>
        <v>-504649</v>
      </c>
      <c r="V41" s="58">
        <f t="shared" si="3"/>
        <v>-431543</v>
      </c>
      <c r="W41" s="58">
        <f t="shared" si="3"/>
        <v>-1059771</v>
      </c>
      <c r="X41" s="58">
        <f t="shared" si="3"/>
        <v>-948892</v>
      </c>
      <c r="Y41" s="58">
        <f t="shared" si="3"/>
        <v>-110879</v>
      </c>
      <c r="Z41" s="59">
        <f>+IF(X41&lt;&gt;0,+(Y41/X41)*100,0)</f>
        <v>11.685102203411979</v>
      </c>
      <c r="AA41" s="56">
        <f>SUM(AA37:AA40)</f>
        <v>-948892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-575944</v>
      </c>
      <c r="D43" s="64">
        <f>+D41-D42</f>
        <v>0</v>
      </c>
      <c r="E43" s="65">
        <f t="shared" si="4"/>
        <v>-945328</v>
      </c>
      <c r="F43" s="66">
        <f t="shared" si="4"/>
        <v>-948892</v>
      </c>
      <c r="G43" s="66">
        <f t="shared" si="4"/>
        <v>-167181</v>
      </c>
      <c r="H43" s="66">
        <f t="shared" si="4"/>
        <v>-180721</v>
      </c>
      <c r="I43" s="66">
        <f t="shared" si="4"/>
        <v>4336</v>
      </c>
      <c r="J43" s="66">
        <f t="shared" si="4"/>
        <v>-343566</v>
      </c>
      <c r="K43" s="66">
        <f t="shared" si="4"/>
        <v>76754</v>
      </c>
      <c r="L43" s="66">
        <f t="shared" si="4"/>
        <v>-137526</v>
      </c>
      <c r="M43" s="66">
        <f t="shared" si="4"/>
        <v>-102528</v>
      </c>
      <c r="N43" s="66">
        <f t="shared" si="4"/>
        <v>-163300</v>
      </c>
      <c r="O43" s="66">
        <f t="shared" si="4"/>
        <v>-70737</v>
      </c>
      <c r="P43" s="66">
        <f t="shared" si="4"/>
        <v>106550</v>
      </c>
      <c r="Q43" s="66">
        <f t="shared" si="4"/>
        <v>-157175</v>
      </c>
      <c r="R43" s="66">
        <f t="shared" si="4"/>
        <v>-121362</v>
      </c>
      <c r="S43" s="66">
        <f t="shared" si="4"/>
        <v>-30415</v>
      </c>
      <c r="T43" s="66">
        <f t="shared" si="4"/>
        <v>103521</v>
      </c>
      <c r="U43" s="66">
        <f t="shared" si="4"/>
        <v>-504649</v>
      </c>
      <c r="V43" s="66">
        <f t="shared" si="4"/>
        <v>-431543</v>
      </c>
      <c r="W43" s="66">
        <f t="shared" si="4"/>
        <v>-1059771</v>
      </c>
      <c r="X43" s="66">
        <f t="shared" si="4"/>
        <v>-948892</v>
      </c>
      <c r="Y43" s="66">
        <f t="shared" si="4"/>
        <v>-110879</v>
      </c>
      <c r="Z43" s="67">
        <f>+IF(X43&lt;&gt;0,+(Y43/X43)*100,0)</f>
        <v>11.685102203411979</v>
      </c>
      <c r="AA43" s="64">
        <f>+AA41-AA42</f>
        <v>-948892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-575944</v>
      </c>
      <c r="D45" s="56">
        <f>SUM(D43:D44)</f>
        <v>0</v>
      </c>
      <c r="E45" s="57">
        <f t="shared" si="5"/>
        <v>-945328</v>
      </c>
      <c r="F45" s="58">
        <f t="shared" si="5"/>
        <v>-948892</v>
      </c>
      <c r="G45" s="58">
        <f t="shared" si="5"/>
        <v>-167181</v>
      </c>
      <c r="H45" s="58">
        <f t="shared" si="5"/>
        <v>-180721</v>
      </c>
      <c r="I45" s="58">
        <f t="shared" si="5"/>
        <v>4336</v>
      </c>
      <c r="J45" s="58">
        <f t="shared" si="5"/>
        <v>-343566</v>
      </c>
      <c r="K45" s="58">
        <f t="shared" si="5"/>
        <v>76754</v>
      </c>
      <c r="L45" s="58">
        <f t="shared" si="5"/>
        <v>-137526</v>
      </c>
      <c r="M45" s="58">
        <f t="shared" si="5"/>
        <v>-102528</v>
      </c>
      <c r="N45" s="58">
        <f t="shared" si="5"/>
        <v>-163300</v>
      </c>
      <c r="O45" s="58">
        <f t="shared" si="5"/>
        <v>-70737</v>
      </c>
      <c r="P45" s="58">
        <f t="shared" si="5"/>
        <v>106550</v>
      </c>
      <c r="Q45" s="58">
        <f t="shared" si="5"/>
        <v>-157175</v>
      </c>
      <c r="R45" s="58">
        <f t="shared" si="5"/>
        <v>-121362</v>
      </c>
      <c r="S45" s="58">
        <f t="shared" si="5"/>
        <v>-30415</v>
      </c>
      <c r="T45" s="58">
        <f t="shared" si="5"/>
        <v>103521</v>
      </c>
      <c r="U45" s="58">
        <f t="shared" si="5"/>
        <v>-504649</v>
      </c>
      <c r="V45" s="58">
        <f t="shared" si="5"/>
        <v>-431543</v>
      </c>
      <c r="W45" s="58">
        <f t="shared" si="5"/>
        <v>-1059771</v>
      </c>
      <c r="X45" s="58">
        <f t="shared" si="5"/>
        <v>-948892</v>
      </c>
      <c r="Y45" s="58">
        <f t="shared" si="5"/>
        <v>-110879</v>
      </c>
      <c r="Z45" s="59">
        <f>+IF(X45&lt;&gt;0,+(Y45/X45)*100,0)</f>
        <v>11.685102203411979</v>
      </c>
      <c r="AA45" s="56">
        <f>SUM(AA43:AA44)</f>
        <v>-948892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-575944</v>
      </c>
      <c r="D47" s="71">
        <f>SUM(D45:D46)</f>
        <v>0</v>
      </c>
      <c r="E47" s="72">
        <f t="shared" si="6"/>
        <v>-945328</v>
      </c>
      <c r="F47" s="73">
        <f t="shared" si="6"/>
        <v>-948892</v>
      </c>
      <c r="G47" s="73">
        <f t="shared" si="6"/>
        <v>-167181</v>
      </c>
      <c r="H47" s="74">
        <f t="shared" si="6"/>
        <v>-180721</v>
      </c>
      <c r="I47" s="74">
        <f t="shared" si="6"/>
        <v>4336</v>
      </c>
      <c r="J47" s="74">
        <f t="shared" si="6"/>
        <v>-343566</v>
      </c>
      <c r="K47" s="74">
        <f t="shared" si="6"/>
        <v>76754</v>
      </c>
      <c r="L47" s="74">
        <f t="shared" si="6"/>
        <v>-137526</v>
      </c>
      <c r="M47" s="73">
        <f t="shared" si="6"/>
        <v>-102528</v>
      </c>
      <c r="N47" s="73">
        <f t="shared" si="6"/>
        <v>-163300</v>
      </c>
      <c r="O47" s="74">
        <f t="shared" si="6"/>
        <v>-70737</v>
      </c>
      <c r="P47" s="74">
        <f t="shared" si="6"/>
        <v>106550</v>
      </c>
      <c r="Q47" s="74">
        <f t="shared" si="6"/>
        <v>-157175</v>
      </c>
      <c r="R47" s="74">
        <f t="shared" si="6"/>
        <v>-121362</v>
      </c>
      <c r="S47" s="74">
        <f t="shared" si="6"/>
        <v>-30415</v>
      </c>
      <c r="T47" s="73">
        <f t="shared" si="6"/>
        <v>103521</v>
      </c>
      <c r="U47" s="73">
        <f t="shared" si="6"/>
        <v>-504649</v>
      </c>
      <c r="V47" s="74">
        <f t="shared" si="6"/>
        <v>-431543</v>
      </c>
      <c r="W47" s="74">
        <f t="shared" si="6"/>
        <v>-1059771</v>
      </c>
      <c r="X47" s="74">
        <f t="shared" si="6"/>
        <v>-948892</v>
      </c>
      <c r="Y47" s="74">
        <f t="shared" si="6"/>
        <v>-110879</v>
      </c>
      <c r="Z47" s="75">
        <f>+IF(X47&lt;&gt;0,+(Y47/X47)*100,0)</f>
        <v>11.685102203411979</v>
      </c>
      <c r="AA47" s="76">
        <f>SUM(AA45:AA46)</f>
        <v>-948892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3654609</v>
      </c>
      <c r="D24" s="6"/>
      <c r="E24" s="7">
        <v>3748221</v>
      </c>
      <c r="F24" s="8">
        <v>3926762</v>
      </c>
      <c r="G24" s="8">
        <v>538760</v>
      </c>
      <c r="H24" s="8">
        <v>270999</v>
      </c>
      <c r="I24" s="8">
        <v>326908</v>
      </c>
      <c r="J24" s="8">
        <v>1136667</v>
      </c>
      <c r="K24" s="8">
        <v>316837</v>
      </c>
      <c r="L24" s="8">
        <v>337448</v>
      </c>
      <c r="M24" s="8">
        <v>347443</v>
      </c>
      <c r="N24" s="8">
        <v>1001728</v>
      </c>
      <c r="O24" s="8">
        <v>308400</v>
      </c>
      <c r="P24" s="8">
        <v>298838</v>
      </c>
      <c r="Q24" s="8">
        <v>303693</v>
      </c>
      <c r="R24" s="8">
        <v>910931</v>
      </c>
      <c r="S24" s="8">
        <v>327566</v>
      </c>
      <c r="T24" s="8">
        <v>385226</v>
      </c>
      <c r="U24" s="8">
        <v>323268</v>
      </c>
      <c r="V24" s="8">
        <v>1036060</v>
      </c>
      <c r="W24" s="8">
        <v>4085386</v>
      </c>
      <c r="X24" s="8">
        <v>3926762</v>
      </c>
      <c r="Y24" s="8">
        <v>158624</v>
      </c>
      <c r="Z24" s="2">
        <v>4.0395623671615439</v>
      </c>
      <c r="AA24" s="6">
        <v>3926762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1766609</v>
      </c>
      <c r="D27" s="6"/>
      <c r="E27" s="7">
        <v>3956226</v>
      </c>
      <c r="F27" s="8">
        <v>3956226</v>
      </c>
      <c r="G27" s="8"/>
      <c r="H27" s="8"/>
      <c r="I27" s="8"/>
      <c r="J27" s="8"/>
      <c r="K27" s="8"/>
      <c r="L27" s="8"/>
      <c r="M27" s="8"/>
      <c r="N27" s="8"/>
      <c r="O27" s="8">
        <v>4336629</v>
      </c>
      <c r="P27" s="8"/>
      <c r="Q27" s="8"/>
      <c r="R27" s="8">
        <v>4336629</v>
      </c>
      <c r="S27" s="8"/>
      <c r="T27" s="8"/>
      <c r="U27" s="8"/>
      <c r="V27" s="8"/>
      <c r="W27" s="8">
        <v>4336629</v>
      </c>
      <c r="X27" s="8">
        <v>3956226</v>
      </c>
      <c r="Y27" s="8">
        <v>380403</v>
      </c>
      <c r="Z27" s="2">
        <v>9.6153000359433456</v>
      </c>
      <c r="AA27" s="6">
        <v>3956226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667908</v>
      </c>
      <c r="D30" s="6"/>
      <c r="E30" s="7">
        <v>563574</v>
      </c>
      <c r="F30" s="8">
        <v>563574</v>
      </c>
      <c r="G30" s="8">
        <v>16989</v>
      </c>
      <c r="H30" s="8">
        <v>54537</v>
      </c>
      <c r="I30" s="8">
        <v>20810</v>
      </c>
      <c r="J30" s="8">
        <v>92336</v>
      </c>
      <c r="K30" s="8">
        <v>44890</v>
      </c>
      <c r="L30" s="8">
        <v>36948</v>
      </c>
      <c r="M30" s="8">
        <v>46322</v>
      </c>
      <c r="N30" s="8">
        <v>128160</v>
      </c>
      <c r="O30" s="8">
        <v>76565</v>
      </c>
      <c r="P30" s="8">
        <v>40941</v>
      </c>
      <c r="Q30" s="8">
        <v>46440</v>
      </c>
      <c r="R30" s="8">
        <v>163946</v>
      </c>
      <c r="S30" s="8">
        <v>20897</v>
      </c>
      <c r="T30" s="8">
        <v>93423</v>
      </c>
      <c r="U30" s="8">
        <v>64705</v>
      </c>
      <c r="V30" s="8">
        <v>179025</v>
      </c>
      <c r="W30" s="8">
        <v>563467</v>
      </c>
      <c r="X30" s="8">
        <v>563574</v>
      </c>
      <c r="Y30" s="8">
        <v>-107</v>
      </c>
      <c r="Z30" s="2">
        <v>-1.898597167364002E-2</v>
      </c>
      <c r="AA30" s="6">
        <v>563574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350000</v>
      </c>
      <c r="F31" s="8">
        <v>100000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100000</v>
      </c>
      <c r="Y31" s="8">
        <v>-100000</v>
      </c>
      <c r="Z31" s="2">
        <v>-100</v>
      </c>
      <c r="AA31" s="6">
        <v>100000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84554</v>
      </c>
      <c r="D33" s="6"/>
      <c r="E33" s="7">
        <v>162449</v>
      </c>
      <c r="F33" s="8">
        <v>126107</v>
      </c>
      <c r="G33" s="8">
        <v>4433</v>
      </c>
      <c r="H33" s="8">
        <v>32001</v>
      </c>
      <c r="I33" s="8">
        <v>2869</v>
      </c>
      <c r="J33" s="8">
        <v>39303</v>
      </c>
      <c r="K33" s="8">
        <v>7475</v>
      </c>
      <c r="L33" s="8">
        <v>2988</v>
      </c>
      <c r="M33" s="8">
        <v>4434</v>
      </c>
      <c r="N33" s="8">
        <v>14897</v>
      </c>
      <c r="O33" s="8">
        <v>2697</v>
      </c>
      <c r="P33" s="8">
        <v>2495</v>
      </c>
      <c r="Q33" s="8">
        <v>2544</v>
      </c>
      <c r="R33" s="8">
        <v>7736</v>
      </c>
      <c r="S33" s="8">
        <v>3058</v>
      </c>
      <c r="T33" s="8">
        <v>3359</v>
      </c>
      <c r="U33" s="8">
        <v>19235</v>
      </c>
      <c r="V33" s="8">
        <v>25652</v>
      </c>
      <c r="W33" s="8">
        <v>87588</v>
      </c>
      <c r="X33" s="8">
        <v>126107</v>
      </c>
      <c r="Y33" s="8">
        <v>-38519</v>
      </c>
      <c r="Z33" s="2">
        <v>-30.544696170712172</v>
      </c>
      <c r="AA33" s="6">
        <v>126107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6173680</v>
      </c>
      <c r="D35" s="33">
        <f>SUM(D24:D34)</f>
        <v>0</v>
      </c>
      <c r="E35" s="34">
        <f t="shared" si="1"/>
        <v>8780470</v>
      </c>
      <c r="F35" s="35">
        <f t="shared" si="1"/>
        <v>8672669</v>
      </c>
      <c r="G35" s="35">
        <f t="shared" si="1"/>
        <v>560182</v>
      </c>
      <c r="H35" s="35">
        <f t="shared" si="1"/>
        <v>357537</v>
      </c>
      <c r="I35" s="35">
        <f t="shared" si="1"/>
        <v>350587</v>
      </c>
      <c r="J35" s="35">
        <f t="shared" si="1"/>
        <v>1268306</v>
      </c>
      <c r="K35" s="35">
        <f t="shared" si="1"/>
        <v>369202</v>
      </c>
      <c r="L35" s="35">
        <f t="shared" si="1"/>
        <v>377384</v>
      </c>
      <c r="M35" s="35">
        <f t="shared" si="1"/>
        <v>398199</v>
      </c>
      <c r="N35" s="35">
        <f t="shared" si="1"/>
        <v>1144785</v>
      </c>
      <c r="O35" s="35">
        <f t="shared" si="1"/>
        <v>4724291</v>
      </c>
      <c r="P35" s="35">
        <f t="shared" si="1"/>
        <v>342274</v>
      </c>
      <c r="Q35" s="35">
        <f t="shared" si="1"/>
        <v>352677</v>
      </c>
      <c r="R35" s="35">
        <f t="shared" si="1"/>
        <v>5419242</v>
      </c>
      <c r="S35" s="35">
        <f t="shared" si="1"/>
        <v>351521</v>
      </c>
      <c r="T35" s="35">
        <f t="shared" si="1"/>
        <v>482008</v>
      </c>
      <c r="U35" s="35">
        <f t="shared" si="1"/>
        <v>407208</v>
      </c>
      <c r="V35" s="35">
        <f t="shared" si="1"/>
        <v>1240737</v>
      </c>
      <c r="W35" s="35">
        <f t="shared" si="1"/>
        <v>9073070</v>
      </c>
      <c r="X35" s="35">
        <f t="shared" si="1"/>
        <v>8672669</v>
      </c>
      <c r="Y35" s="35">
        <f t="shared" si="1"/>
        <v>400401</v>
      </c>
      <c r="Z35" s="36">
        <f>+IF(X35&lt;&gt;0,+(Y35/X35)*100,0)</f>
        <v>4.616814039599574</v>
      </c>
      <c r="AA35" s="33">
        <f>SUM(AA24:AA34)</f>
        <v>8672669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-6173680</v>
      </c>
      <c r="D37" s="46">
        <f>+D21-D35</f>
        <v>0</v>
      </c>
      <c r="E37" s="47">
        <f t="shared" si="2"/>
        <v>-8780470</v>
      </c>
      <c r="F37" s="48">
        <f t="shared" si="2"/>
        <v>-8672669</v>
      </c>
      <c r="G37" s="48">
        <f t="shared" si="2"/>
        <v>-560182</v>
      </c>
      <c r="H37" s="48">
        <f t="shared" si="2"/>
        <v>-357537</v>
      </c>
      <c r="I37" s="48">
        <f t="shared" si="2"/>
        <v>-350587</v>
      </c>
      <c r="J37" s="48">
        <f t="shared" si="2"/>
        <v>-1268306</v>
      </c>
      <c r="K37" s="48">
        <f t="shared" si="2"/>
        <v>-369202</v>
      </c>
      <c r="L37" s="48">
        <f t="shared" si="2"/>
        <v>-377384</v>
      </c>
      <c r="M37" s="48">
        <f t="shared" si="2"/>
        <v>-398199</v>
      </c>
      <c r="N37" s="48">
        <f t="shared" si="2"/>
        <v>-1144785</v>
      </c>
      <c r="O37" s="48">
        <f t="shared" si="2"/>
        <v>-4724291</v>
      </c>
      <c r="P37" s="48">
        <f t="shared" si="2"/>
        <v>-342274</v>
      </c>
      <c r="Q37" s="48">
        <f t="shared" si="2"/>
        <v>-352677</v>
      </c>
      <c r="R37" s="48">
        <f t="shared" si="2"/>
        <v>-5419242</v>
      </c>
      <c r="S37" s="48">
        <f t="shared" si="2"/>
        <v>-351521</v>
      </c>
      <c r="T37" s="48">
        <f t="shared" si="2"/>
        <v>-482008</v>
      </c>
      <c r="U37" s="48">
        <f t="shared" si="2"/>
        <v>-407208</v>
      </c>
      <c r="V37" s="48">
        <f t="shared" si="2"/>
        <v>-1240737</v>
      </c>
      <c r="W37" s="48">
        <f t="shared" si="2"/>
        <v>-9073070</v>
      </c>
      <c r="X37" s="48">
        <f>IF(F21=F35,0,X21-X35)</f>
        <v>-8672669</v>
      </c>
      <c r="Y37" s="48">
        <f t="shared" si="2"/>
        <v>-400401</v>
      </c>
      <c r="Z37" s="49">
        <f>+IF(X37&lt;&gt;0,+(Y37/X37)*100,0)</f>
        <v>4.616814039599574</v>
      </c>
      <c r="AA37" s="46">
        <f>+AA21-AA35</f>
        <v>-8672669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-6173680</v>
      </c>
      <c r="D41" s="56">
        <f>SUM(D37:D40)</f>
        <v>0</v>
      </c>
      <c r="E41" s="57">
        <f t="shared" si="3"/>
        <v>-8780470</v>
      </c>
      <c r="F41" s="58">
        <f t="shared" si="3"/>
        <v>-8672669</v>
      </c>
      <c r="G41" s="58">
        <f t="shared" si="3"/>
        <v>-560182</v>
      </c>
      <c r="H41" s="58">
        <f t="shared" si="3"/>
        <v>-357537</v>
      </c>
      <c r="I41" s="58">
        <f t="shared" si="3"/>
        <v>-350587</v>
      </c>
      <c r="J41" s="58">
        <f t="shared" si="3"/>
        <v>-1268306</v>
      </c>
      <c r="K41" s="58">
        <f t="shared" si="3"/>
        <v>-369202</v>
      </c>
      <c r="L41" s="58">
        <f t="shared" si="3"/>
        <v>-377384</v>
      </c>
      <c r="M41" s="58">
        <f t="shared" si="3"/>
        <v>-398199</v>
      </c>
      <c r="N41" s="58">
        <f t="shared" si="3"/>
        <v>-1144785</v>
      </c>
      <c r="O41" s="58">
        <f t="shared" si="3"/>
        <v>-4724291</v>
      </c>
      <c r="P41" s="58">
        <f t="shared" si="3"/>
        <v>-342274</v>
      </c>
      <c r="Q41" s="58">
        <f t="shared" si="3"/>
        <v>-352677</v>
      </c>
      <c r="R41" s="58">
        <f t="shared" si="3"/>
        <v>-5419242</v>
      </c>
      <c r="S41" s="58">
        <f t="shared" si="3"/>
        <v>-351521</v>
      </c>
      <c r="T41" s="58">
        <f t="shared" si="3"/>
        <v>-482008</v>
      </c>
      <c r="U41" s="58">
        <f t="shared" si="3"/>
        <v>-407208</v>
      </c>
      <c r="V41" s="58">
        <f t="shared" si="3"/>
        <v>-1240737</v>
      </c>
      <c r="W41" s="58">
        <f t="shared" si="3"/>
        <v>-9073070</v>
      </c>
      <c r="X41" s="58">
        <f t="shared" si="3"/>
        <v>-8672669</v>
      </c>
      <c r="Y41" s="58">
        <f t="shared" si="3"/>
        <v>-400401</v>
      </c>
      <c r="Z41" s="59">
        <f>+IF(X41&lt;&gt;0,+(Y41/X41)*100,0)</f>
        <v>4.616814039599574</v>
      </c>
      <c r="AA41" s="56">
        <f>SUM(AA37:AA40)</f>
        <v>-8672669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-6173680</v>
      </c>
      <c r="D43" s="64">
        <f>+D41-D42</f>
        <v>0</v>
      </c>
      <c r="E43" s="65">
        <f t="shared" si="4"/>
        <v>-8780470</v>
      </c>
      <c r="F43" s="66">
        <f t="shared" si="4"/>
        <v>-8672669</v>
      </c>
      <c r="G43" s="66">
        <f t="shared" si="4"/>
        <v>-560182</v>
      </c>
      <c r="H43" s="66">
        <f t="shared" si="4"/>
        <v>-357537</v>
      </c>
      <c r="I43" s="66">
        <f t="shared" si="4"/>
        <v>-350587</v>
      </c>
      <c r="J43" s="66">
        <f t="shared" si="4"/>
        <v>-1268306</v>
      </c>
      <c r="K43" s="66">
        <f t="shared" si="4"/>
        <v>-369202</v>
      </c>
      <c r="L43" s="66">
        <f t="shared" si="4"/>
        <v>-377384</v>
      </c>
      <c r="M43" s="66">
        <f t="shared" si="4"/>
        <v>-398199</v>
      </c>
      <c r="N43" s="66">
        <f t="shared" si="4"/>
        <v>-1144785</v>
      </c>
      <c r="O43" s="66">
        <f t="shared" si="4"/>
        <v>-4724291</v>
      </c>
      <c r="P43" s="66">
        <f t="shared" si="4"/>
        <v>-342274</v>
      </c>
      <c r="Q43" s="66">
        <f t="shared" si="4"/>
        <v>-352677</v>
      </c>
      <c r="R43" s="66">
        <f t="shared" si="4"/>
        <v>-5419242</v>
      </c>
      <c r="S43" s="66">
        <f t="shared" si="4"/>
        <v>-351521</v>
      </c>
      <c r="T43" s="66">
        <f t="shared" si="4"/>
        <v>-482008</v>
      </c>
      <c r="U43" s="66">
        <f t="shared" si="4"/>
        <v>-407208</v>
      </c>
      <c r="V43" s="66">
        <f t="shared" si="4"/>
        <v>-1240737</v>
      </c>
      <c r="W43" s="66">
        <f t="shared" si="4"/>
        <v>-9073070</v>
      </c>
      <c r="X43" s="66">
        <f t="shared" si="4"/>
        <v>-8672669</v>
      </c>
      <c r="Y43" s="66">
        <f t="shared" si="4"/>
        <v>-400401</v>
      </c>
      <c r="Z43" s="67">
        <f>+IF(X43&lt;&gt;0,+(Y43/X43)*100,0)</f>
        <v>4.616814039599574</v>
      </c>
      <c r="AA43" s="64">
        <f>+AA41-AA42</f>
        <v>-8672669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-6173680</v>
      </c>
      <c r="D45" s="56">
        <f>SUM(D43:D44)</f>
        <v>0</v>
      </c>
      <c r="E45" s="57">
        <f t="shared" si="5"/>
        <v>-8780470</v>
      </c>
      <c r="F45" s="58">
        <f t="shared" si="5"/>
        <v>-8672669</v>
      </c>
      <c r="G45" s="58">
        <f t="shared" si="5"/>
        <v>-560182</v>
      </c>
      <c r="H45" s="58">
        <f t="shared" si="5"/>
        <v>-357537</v>
      </c>
      <c r="I45" s="58">
        <f t="shared" si="5"/>
        <v>-350587</v>
      </c>
      <c r="J45" s="58">
        <f t="shared" si="5"/>
        <v>-1268306</v>
      </c>
      <c r="K45" s="58">
        <f t="shared" si="5"/>
        <v>-369202</v>
      </c>
      <c r="L45" s="58">
        <f t="shared" si="5"/>
        <v>-377384</v>
      </c>
      <c r="M45" s="58">
        <f t="shared" si="5"/>
        <v>-398199</v>
      </c>
      <c r="N45" s="58">
        <f t="shared" si="5"/>
        <v>-1144785</v>
      </c>
      <c r="O45" s="58">
        <f t="shared" si="5"/>
        <v>-4724291</v>
      </c>
      <c r="P45" s="58">
        <f t="shared" si="5"/>
        <v>-342274</v>
      </c>
      <c r="Q45" s="58">
        <f t="shared" si="5"/>
        <v>-352677</v>
      </c>
      <c r="R45" s="58">
        <f t="shared" si="5"/>
        <v>-5419242</v>
      </c>
      <c r="S45" s="58">
        <f t="shared" si="5"/>
        <v>-351521</v>
      </c>
      <c r="T45" s="58">
        <f t="shared" si="5"/>
        <v>-482008</v>
      </c>
      <c r="U45" s="58">
        <f t="shared" si="5"/>
        <v>-407208</v>
      </c>
      <c r="V45" s="58">
        <f t="shared" si="5"/>
        <v>-1240737</v>
      </c>
      <c r="W45" s="58">
        <f t="shared" si="5"/>
        <v>-9073070</v>
      </c>
      <c r="X45" s="58">
        <f t="shared" si="5"/>
        <v>-8672669</v>
      </c>
      <c r="Y45" s="58">
        <f t="shared" si="5"/>
        <v>-400401</v>
      </c>
      <c r="Z45" s="59">
        <f>+IF(X45&lt;&gt;0,+(Y45/X45)*100,0)</f>
        <v>4.616814039599574</v>
      </c>
      <c r="AA45" s="56">
        <f>SUM(AA43:AA44)</f>
        <v>-8672669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-6173680</v>
      </c>
      <c r="D47" s="71">
        <f>SUM(D45:D46)</f>
        <v>0</v>
      </c>
      <c r="E47" s="72">
        <f t="shared" si="6"/>
        <v>-8780470</v>
      </c>
      <c r="F47" s="73">
        <f t="shared" si="6"/>
        <v>-8672669</v>
      </c>
      <c r="G47" s="73">
        <f t="shared" si="6"/>
        <v>-560182</v>
      </c>
      <c r="H47" s="74">
        <f t="shared" si="6"/>
        <v>-357537</v>
      </c>
      <c r="I47" s="74">
        <f t="shared" si="6"/>
        <v>-350587</v>
      </c>
      <c r="J47" s="74">
        <f t="shared" si="6"/>
        <v>-1268306</v>
      </c>
      <c r="K47" s="74">
        <f t="shared" si="6"/>
        <v>-369202</v>
      </c>
      <c r="L47" s="74">
        <f t="shared" si="6"/>
        <v>-377384</v>
      </c>
      <c r="M47" s="73">
        <f t="shared" si="6"/>
        <v>-398199</v>
      </c>
      <c r="N47" s="73">
        <f t="shared" si="6"/>
        <v>-1144785</v>
      </c>
      <c r="O47" s="74">
        <f t="shared" si="6"/>
        <v>-4724291</v>
      </c>
      <c r="P47" s="74">
        <f t="shared" si="6"/>
        <v>-342274</v>
      </c>
      <c r="Q47" s="74">
        <f t="shared" si="6"/>
        <v>-352677</v>
      </c>
      <c r="R47" s="74">
        <f t="shared" si="6"/>
        <v>-5419242</v>
      </c>
      <c r="S47" s="74">
        <f t="shared" si="6"/>
        <v>-351521</v>
      </c>
      <c r="T47" s="73">
        <f t="shared" si="6"/>
        <v>-482008</v>
      </c>
      <c r="U47" s="73">
        <f t="shared" si="6"/>
        <v>-407208</v>
      </c>
      <c r="V47" s="74">
        <f t="shared" si="6"/>
        <v>-1240737</v>
      </c>
      <c r="W47" s="74">
        <f t="shared" si="6"/>
        <v>-9073070</v>
      </c>
      <c r="X47" s="74">
        <f t="shared" si="6"/>
        <v>-8672669</v>
      </c>
      <c r="Y47" s="74">
        <f t="shared" si="6"/>
        <v>-400401</v>
      </c>
      <c r="Z47" s="75">
        <f>+IF(X47&lt;&gt;0,+(Y47/X47)*100,0)</f>
        <v>4.616814039599574</v>
      </c>
      <c r="AA47" s="76">
        <f>SUM(AA45:AA46)</f>
        <v>-8672669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>
        <v>1839091</v>
      </c>
      <c r="I8" s="8"/>
      <c r="J8" s="8">
        <v>1839091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1839091</v>
      </c>
      <c r="X8" s="8"/>
      <c r="Y8" s="8">
        <v>1839091</v>
      </c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652058</v>
      </c>
      <c r="I13" s="8"/>
      <c r="J13" s="8">
        <v>652058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652058</v>
      </c>
      <c r="X13" s="8"/>
      <c r="Y13" s="8">
        <v>652058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2491149</v>
      </c>
      <c r="I21" s="35">
        <f t="shared" si="0"/>
        <v>0</v>
      </c>
      <c r="J21" s="35">
        <f t="shared" si="0"/>
        <v>2491149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2491149</v>
      </c>
      <c r="X21" s="35">
        <f t="shared" si="0"/>
        <v>0</v>
      </c>
      <c r="Y21" s="35">
        <f t="shared" si="0"/>
        <v>2491149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>
        <v>30896</v>
      </c>
      <c r="I30" s="8"/>
      <c r="J30" s="8">
        <v>30896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30896</v>
      </c>
      <c r="X30" s="8"/>
      <c r="Y30" s="8">
        <v>30896</v>
      </c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30896</v>
      </c>
      <c r="I35" s="35">
        <f t="shared" si="1"/>
        <v>0</v>
      </c>
      <c r="J35" s="35">
        <f t="shared" si="1"/>
        <v>30896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30896</v>
      </c>
      <c r="X35" s="35">
        <f t="shared" si="1"/>
        <v>0</v>
      </c>
      <c r="Y35" s="35">
        <f t="shared" si="1"/>
        <v>30896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2460253</v>
      </c>
      <c r="I37" s="48">
        <f t="shared" si="2"/>
        <v>0</v>
      </c>
      <c r="J37" s="48">
        <f t="shared" si="2"/>
        <v>2460253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2460253</v>
      </c>
      <c r="X37" s="48">
        <f>IF(F21=F35,0,X21-X35)</f>
        <v>0</v>
      </c>
      <c r="Y37" s="48">
        <f t="shared" si="2"/>
        <v>2460253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2460253</v>
      </c>
      <c r="I41" s="58">
        <f t="shared" si="3"/>
        <v>0</v>
      </c>
      <c r="J41" s="58">
        <f t="shared" si="3"/>
        <v>2460253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2460253</v>
      </c>
      <c r="X41" s="58">
        <f t="shared" si="3"/>
        <v>0</v>
      </c>
      <c r="Y41" s="58">
        <f t="shared" si="3"/>
        <v>2460253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2460253</v>
      </c>
      <c r="I43" s="66">
        <f t="shared" si="4"/>
        <v>0</v>
      </c>
      <c r="J43" s="66">
        <f t="shared" si="4"/>
        <v>2460253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2460253</v>
      </c>
      <c r="X43" s="66">
        <f t="shared" si="4"/>
        <v>0</v>
      </c>
      <c r="Y43" s="66">
        <f t="shared" si="4"/>
        <v>2460253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2460253</v>
      </c>
      <c r="I45" s="58">
        <f t="shared" si="5"/>
        <v>0</v>
      </c>
      <c r="J45" s="58">
        <f t="shared" si="5"/>
        <v>2460253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2460253</v>
      </c>
      <c r="X45" s="58">
        <f t="shared" si="5"/>
        <v>0</v>
      </c>
      <c r="Y45" s="58">
        <f t="shared" si="5"/>
        <v>2460253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2460253</v>
      </c>
      <c r="I47" s="74">
        <f t="shared" si="6"/>
        <v>0</v>
      </c>
      <c r="J47" s="74">
        <f t="shared" si="6"/>
        <v>2460253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2460253</v>
      </c>
      <c r="X47" s="74">
        <f t="shared" si="6"/>
        <v>0</v>
      </c>
      <c r="Y47" s="74">
        <f t="shared" si="6"/>
        <v>2460253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-2177448</v>
      </c>
      <c r="D8" s="6"/>
      <c r="E8" s="7"/>
      <c r="F8" s="8"/>
      <c r="G8" s="8"/>
      <c r="H8" s="8">
        <v>39848</v>
      </c>
      <c r="I8" s="8">
        <v>40189</v>
      </c>
      <c r="J8" s="8">
        <v>80037</v>
      </c>
      <c r="K8" s="8">
        <v>40389</v>
      </c>
      <c r="L8" s="8">
        <v>39853</v>
      </c>
      <c r="M8" s="8">
        <v>39699</v>
      </c>
      <c r="N8" s="8">
        <v>119941</v>
      </c>
      <c r="O8" s="8">
        <v>39699</v>
      </c>
      <c r="P8" s="8">
        <v>39699</v>
      </c>
      <c r="Q8" s="8">
        <v>39930</v>
      </c>
      <c r="R8" s="8">
        <v>119328</v>
      </c>
      <c r="S8" s="8">
        <v>39392</v>
      </c>
      <c r="T8" s="8">
        <v>39621</v>
      </c>
      <c r="U8" s="8">
        <v>39624</v>
      </c>
      <c r="V8" s="8">
        <v>118637</v>
      </c>
      <c r="W8" s="8">
        <v>437943</v>
      </c>
      <c r="X8" s="8"/>
      <c r="Y8" s="8">
        <v>437943</v>
      </c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-2177448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39848</v>
      </c>
      <c r="I21" s="35">
        <f t="shared" si="0"/>
        <v>40189</v>
      </c>
      <c r="J21" s="35">
        <f t="shared" si="0"/>
        <v>80037</v>
      </c>
      <c r="K21" s="35">
        <f t="shared" si="0"/>
        <v>40389</v>
      </c>
      <c r="L21" s="35">
        <f t="shared" si="0"/>
        <v>39853</v>
      </c>
      <c r="M21" s="35">
        <f t="shared" si="0"/>
        <v>39699</v>
      </c>
      <c r="N21" s="35">
        <f t="shared" si="0"/>
        <v>119941</v>
      </c>
      <c r="O21" s="35">
        <f t="shared" si="0"/>
        <v>39699</v>
      </c>
      <c r="P21" s="35">
        <f t="shared" si="0"/>
        <v>39699</v>
      </c>
      <c r="Q21" s="35">
        <f t="shared" si="0"/>
        <v>39930</v>
      </c>
      <c r="R21" s="35">
        <f t="shared" si="0"/>
        <v>119328</v>
      </c>
      <c r="S21" s="35">
        <f t="shared" si="0"/>
        <v>39392</v>
      </c>
      <c r="T21" s="35">
        <f t="shared" si="0"/>
        <v>39621</v>
      </c>
      <c r="U21" s="35">
        <f t="shared" si="0"/>
        <v>39624</v>
      </c>
      <c r="V21" s="35">
        <f t="shared" si="0"/>
        <v>118637</v>
      </c>
      <c r="W21" s="35">
        <f t="shared" si="0"/>
        <v>437943</v>
      </c>
      <c r="X21" s="35">
        <f t="shared" si="0"/>
        <v>0</v>
      </c>
      <c r="Y21" s="35">
        <f t="shared" si="0"/>
        <v>437943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-2177448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39848</v>
      </c>
      <c r="I37" s="48">
        <f t="shared" si="2"/>
        <v>40189</v>
      </c>
      <c r="J37" s="48">
        <f t="shared" si="2"/>
        <v>80037</v>
      </c>
      <c r="K37" s="48">
        <f t="shared" si="2"/>
        <v>40389</v>
      </c>
      <c r="L37" s="48">
        <f t="shared" si="2"/>
        <v>39853</v>
      </c>
      <c r="M37" s="48">
        <f t="shared" si="2"/>
        <v>39699</v>
      </c>
      <c r="N37" s="48">
        <f t="shared" si="2"/>
        <v>119941</v>
      </c>
      <c r="O37" s="48">
        <f t="shared" si="2"/>
        <v>39699</v>
      </c>
      <c r="P37" s="48">
        <f t="shared" si="2"/>
        <v>39699</v>
      </c>
      <c r="Q37" s="48">
        <f t="shared" si="2"/>
        <v>39930</v>
      </c>
      <c r="R37" s="48">
        <f t="shared" si="2"/>
        <v>119328</v>
      </c>
      <c r="S37" s="48">
        <f t="shared" si="2"/>
        <v>39392</v>
      </c>
      <c r="T37" s="48">
        <f t="shared" si="2"/>
        <v>39621</v>
      </c>
      <c r="U37" s="48">
        <f t="shared" si="2"/>
        <v>39624</v>
      </c>
      <c r="V37" s="48">
        <f t="shared" si="2"/>
        <v>118637</v>
      </c>
      <c r="W37" s="48">
        <f t="shared" si="2"/>
        <v>437943</v>
      </c>
      <c r="X37" s="48">
        <f>IF(F21=F35,0,X21-X35)</f>
        <v>0</v>
      </c>
      <c r="Y37" s="48">
        <f t="shared" si="2"/>
        <v>437943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-2177448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39848</v>
      </c>
      <c r="I41" s="58">
        <f t="shared" si="3"/>
        <v>40189</v>
      </c>
      <c r="J41" s="58">
        <f t="shared" si="3"/>
        <v>80037</v>
      </c>
      <c r="K41" s="58">
        <f t="shared" si="3"/>
        <v>40389</v>
      </c>
      <c r="L41" s="58">
        <f t="shared" si="3"/>
        <v>39853</v>
      </c>
      <c r="M41" s="58">
        <f t="shared" si="3"/>
        <v>39699</v>
      </c>
      <c r="N41" s="58">
        <f t="shared" si="3"/>
        <v>119941</v>
      </c>
      <c r="O41" s="58">
        <f t="shared" si="3"/>
        <v>39699</v>
      </c>
      <c r="P41" s="58">
        <f t="shared" si="3"/>
        <v>39699</v>
      </c>
      <c r="Q41" s="58">
        <f t="shared" si="3"/>
        <v>39930</v>
      </c>
      <c r="R41" s="58">
        <f t="shared" si="3"/>
        <v>119328</v>
      </c>
      <c r="S41" s="58">
        <f t="shared" si="3"/>
        <v>39392</v>
      </c>
      <c r="T41" s="58">
        <f t="shared" si="3"/>
        <v>39621</v>
      </c>
      <c r="U41" s="58">
        <f t="shared" si="3"/>
        <v>39624</v>
      </c>
      <c r="V41" s="58">
        <f t="shared" si="3"/>
        <v>118637</v>
      </c>
      <c r="W41" s="58">
        <f t="shared" si="3"/>
        <v>437943</v>
      </c>
      <c r="X41" s="58">
        <f t="shared" si="3"/>
        <v>0</v>
      </c>
      <c r="Y41" s="58">
        <f t="shared" si="3"/>
        <v>437943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-2177448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39848</v>
      </c>
      <c r="I43" s="66">
        <f t="shared" si="4"/>
        <v>40189</v>
      </c>
      <c r="J43" s="66">
        <f t="shared" si="4"/>
        <v>80037</v>
      </c>
      <c r="K43" s="66">
        <f t="shared" si="4"/>
        <v>40389</v>
      </c>
      <c r="L43" s="66">
        <f t="shared" si="4"/>
        <v>39853</v>
      </c>
      <c r="M43" s="66">
        <f t="shared" si="4"/>
        <v>39699</v>
      </c>
      <c r="N43" s="66">
        <f t="shared" si="4"/>
        <v>119941</v>
      </c>
      <c r="O43" s="66">
        <f t="shared" si="4"/>
        <v>39699</v>
      </c>
      <c r="P43" s="66">
        <f t="shared" si="4"/>
        <v>39699</v>
      </c>
      <c r="Q43" s="66">
        <f t="shared" si="4"/>
        <v>39930</v>
      </c>
      <c r="R43" s="66">
        <f t="shared" si="4"/>
        <v>119328</v>
      </c>
      <c r="S43" s="66">
        <f t="shared" si="4"/>
        <v>39392</v>
      </c>
      <c r="T43" s="66">
        <f t="shared" si="4"/>
        <v>39621</v>
      </c>
      <c r="U43" s="66">
        <f t="shared" si="4"/>
        <v>39624</v>
      </c>
      <c r="V43" s="66">
        <f t="shared" si="4"/>
        <v>118637</v>
      </c>
      <c r="W43" s="66">
        <f t="shared" si="4"/>
        <v>437943</v>
      </c>
      <c r="X43" s="66">
        <f t="shared" si="4"/>
        <v>0</v>
      </c>
      <c r="Y43" s="66">
        <f t="shared" si="4"/>
        <v>437943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-2177448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39848</v>
      </c>
      <c r="I45" s="58">
        <f t="shared" si="5"/>
        <v>40189</v>
      </c>
      <c r="J45" s="58">
        <f t="shared" si="5"/>
        <v>80037</v>
      </c>
      <c r="K45" s="58">
        <f t="shared" si="5"/>
        <v>40389</v>
      </c>
      <c r="L45" s="58">
        <f t="shared" si="5"/>
        <v>39853</v>
      </c>
      <c r="M45" s="58">
        <f t="shared" si="5"/>
        <v>39699</v>
      </c>
      <c r="N45" s="58">
        <f t="shared" si="5"/>
        <v>119941</v>
      </c>
      <c r="O45" s="58">
        <f t="shared" si="5"/>
        <v>39699</v>
      </c>
      <c r="P45" s="58">
        <f t="shared" si="5"/>
        <v>39699</v>
      </c>
      <c r="Q45" s="58">
        <f t="shared" si="5"/>
        <v>39930</v>
      </c>
      <c r="R45" s="58">
        <f t="shared" si="5"/>
        <v>119328</v>
      </c>
      <c r="S45" s="58">
        <f t="shared" si="5"/>
        <v>39392</v>
      </c>
      <c r="T45" s="58">
        <f t="shared" si="5"/>
        <v>39621</v>
      </c>
      <c r="U45" s="58">
        <f t="shared" si="5"/>
        <v>39624</v>
      </c>
      <c r="V45" s="58">
        <f t="shared" si="5"/>
        <v>118637</v>
      </c>
      <c r="W45" s="58">
        <f t="shared" si="5"/>
        <v>437943</v>
      </c>
      <c r="X45" s="58">
        <f t="shared" si="5"/>
        <v>0</v>
      </c>
      <c r="Y45" s="58">
        <f t="shared" si="5"/>
        <v>437943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-2177448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39848</v>
      </c>
      <c r="I47" s="74">
        <f t="shared" si="6"/>
        <v>40189</v>
      </c>
      <c r="J47" s="74">
        <f t="shared" si="6"/>
        <v>80037</v>
      </c>
      <c r="K47" s="74">
        <f t="shared" si="6"/>
        <v>40389</v>
      </c>
      <c r="L47" s="74">
        <f t="shared" si="6"/>
        <v>39853</v>
      </c>
      <c r="M47" s="73">
        <f t="shared" si="6"/>
        <v>39699</v>
      </c>
      <c r="N47" s="73">
        <f t="shared" si="6"/>
        <v>119941</v>
      </c>
      <c r="O47" s="74">
        <f t="shared" si="6"/>
        <v>39699</v>
      </c>
      <c r="P47" s="74">
        <f t="shared" si="6"/>
        <v>39699</v>
      </c>
      <c r="Q47" s="74">
        <f t="shared" si="6"/>
        <v>39930</v>
      </c>
      <c r="R47" s="74">
        <f t="shared" si="6"/>
        <v>119328</v>
      </c>
      <c r="S47" s="74">
        <f t="shared" si="6"/>
        <v>39392</v>
      </c>
      <c r="T47" s="73">
        <f t="shared" si="6"/>
        <v>39621</v>
      </c>
      <c r="U47" s="73">
        <f t="shared" si="6"/>
        <v>39624</v>
      </c>
      <c r="V47" s="74">
        <f t="shared" si="6"/>
        <v>118637</v>
      </c>
      <c r="W47" s="74">
        <f t="shared" si="6"/>
        <v>437943</v>
      </c>
      <c r="X47" s="74">
        <f t="shared" si="6"/>
        <v>0</v>
      </c>
      <c r="Y47" s="74">
        <f t="shared" si="6"/>
        <v>437943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4055023</v>
      </c>
      <c r="D7" s="6"/>
      <c r="E7" s="7">
        <v>4956900</v>
      </c>
      <c r="F7" s="8">
        <v>4956900</v>
      </c>
      <c r="G7" s="8"/>
      <c r="H7" s="8"/>
      <c r="I7" s="8"/>
      <c r="J7" s="8"/>
      <c r="K7" s="8"/>
      <c r="L7" s="8"/>
      <c r="M7" s="8"/>
      <c r="N7" s="8"/>
      <c r="O7" s="8"/>
      <c r="P7" s="8"/>
      <c r="Q7" s="8">
        <v>-29192</v>
      </c>
      <c r="R7" s="8">
        <v>-29192</v>
      </c>
      <c r="S7" s="8">
        <v>383029</v>
      </c>
      <c r="T7" s="8"/>
      <c r="U7" s="8"/>
      <c r="V7" s="8">
        <v>383029</v>
      </c>
      <c r="W7" s="8">
        <v>353837</v>
      </c>
      <c r="X7" s="8">
        <v>4956900</v>
      </c>
      <c r="Y7" s="8">
        <v>-4603063</v>
      </c>
      <c r="Z7" s="2">
        <v>-92.861728096189154</v>
      </c>
      <c r="AA7" s="6">
        <v>4956900</v>
      </c>
    </row>
    <row r="8" spans="1:27" x14ac:dyDescent="0.25">
      <c r="A8" s="25" t="s">
        <v>36</v>
      </c>
      <c r="B8" s="24" t="s">
        <v>32</v>
      </c>
      <c r="C8" s="6">
        <v>35341253</v>
      </c>
      <c r="D8" s="6"/>
      <c r="E8" s="7">
        <v>32605200</v>
      </c>
      <c r="F8" s="8">
        <v>32605200</v>
      </c>
      <c r="G8" s="8"/>
      <c r="H8" s="8"/>
      <c r="I8" s="8"/>
      <c r="J8" s="8"/>
      <c r="K8" s="8"/>
      <c r="L8" s="8"/>
      <c r="M8" s="8">
        <v>1261968</v>
      </c>
      <c r="N8" s="8">
        <v>1261968</v>
      </c>
      <c r="O8" s="8"/>
      <c r="P8" s="8"/>
      <c r="Q8" s="8">
        <v>5282052</v>
      </c>
      <c r="R8" s="8">
        <v>5282052</v>
      </c>
      <c r="S8" s="8">
        <v>7004897</v>
      </c>
      <c r="T8" s="8"/>
      <c r="U8" s="8"/>
      <c r="V8" s="8">
        <v>7004897</v>
      </c>
      <c r="W8" s="8">
        <v>13548917</v>
      </c>
      <c r="X8" s="8">
        <v>32605200</v>
      </c>
      <c r="Y8" s="8">
        <v>-19056283</v>
      </c>
      <c r="Z8" s="2">
        <v>-58.445533227828697</v>
      </c>
      <c r="AA8" s="6">
        <v>32605200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10589556</v>
      </c>
      <c r="D13" s="6"/>
      <c r="E13" s="7">
        <v>6103404</v>
      </c>
      <c r="F13" s="8">
        <v>6103404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88839</v>
      </c>
      <c r="R13" s="8">
        <v>88839</v>
      </c>
      <c r="S13" s="8"/>
      <c r="T13" s="8"/>
      <c r="U13" s="8"/>
      <c r="V13" s="8"/>
      <c r="W13" s="8">
        <v>88839</v>
      </c>
      <c r="X13" s="8">
        <v>6103404</v>
      </c>
      <c r="Y13" s="8">
        <v>-6014565</v>
      </c>
      <c r="Z13" s="2">
        <v>-98.544435203699436</v>
      </c>
      <c r="AA13" s="6">
        <v>6103404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59724</v>
      </c>
      <c r="F19" s="26">
        <v>59724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59724</v>
      </c>
      <c r="Y19" s="26">
        <v>-59724</v>
      </c>
      <c r="Z19" s="27">
        <v>-100</v>
      </c>
      <c r="AA19" s="28">
        <v>59724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49985832</v>
      </c>
      <c r="D21" s="33">
        <f t="shared" si="0"/>
        <v>0</v>
      </c>
      <c r="E21" s="34">
        <f t="shared" si="0"/>
        <v>43725228</v>
      </c>
      <c r="F21" s="35">
        <f t="shared" si="0"/>
        <v>43725228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1261968</v>
      </c>
      <c r="N21" s="35">
        <f t="shared" si="0"/>
        <v>1261968</v>
      </c>
      <c r="O21" s="35">
        <f t="shared" si="0"/>
        <v>0</v>
      </c>
      <c r="P21" s="35">
        <f t="shared" si="0"/>
        <v>0</v>
      </c>
      <c r="Q21" s="35">
        <f t="shared" si="0"/>
        <v>5341699</v>
      </c>
      <c r="R21" s="35">
        <f t="shared" si="0"/>
        <v>5341699</v>
      </c>
      <c r="S21" s="35">
        <f t="shared" si="0"/>
        <v>7387926</v>
      </c>
      <c r="T21" s="35">
        <f t="shared" si="0"/>
        <v>0</v>
      </c>
      <c r="U21" s="35">
        <f t="shared" si="0"/>
        <v>0</v>
      </c>
      <c r="V21" s="35">
        <f t="shared" si="0"/>
        <v>7387926</v>
      </c>
      <c r="W21" s="35">
        <f t="shared" si="0"/>
        <v>13991593</v>
      </c>
      <c r="X21" s="35">
        <f t="shared" si="0"/>
        <v>43725228</v>
      </c>
      <c r="Y21" s="35">
        <f t="shared" si="0"/>
        <v>-29733635</v>
      </c>
      <c r="Z21" s="36">
        <f>+IF(X21&lt;&gt;0,+(Y21/X21)*100,0)</f>
        <v>-68.001097672949811</v>
      </c>
      <c r="AA21" s="33">
        <f>SUM(AA5:AA20)</f>
        <v>43725228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20385689</v>
      </c>
      <c r="D24" s="6"/>
      <c r="E24" s="7">
        <v>12566412</v>
      </c>
      <c r="F24" s="8">
        <v>14530567</v>
      </c>
      <c r="G24" s="8">
        <v>26596</v>
      </c>
      <c r="H24" s="8">
        <v>20600</v>
      </c>
      <c r="I24" s="8">
        <v>16140</v>
      </c>
      <c r="J24" s="8">
        <v>63336</v>
      </c>
      <c r="K24" s="8">
        <v>1648915</v>
      </c>
      <c r="L24" s="8">
        <v>36380</v>
      </c>
      <c r="M24" s="8">
        <v>1560559</v>
      </c>
      <c r="N24" s="8">
        <v>3245854</v>
      </c>
      <c r="O24" s="8">
        <v>20314</v>
      </c>
      <c r="P24" s="8">
        <v>22174</v>
      </c>
      <c r="Q24" s="8">
        <v>2229427</v>
      </c>
      <c r="R24" s="8">
        <v>2271915</v>
      </c>
      <c r="S24" s="8">
        <v>3226158</v>
      </c>
      <c r="T24" s="8">
        <v>20606</v>
      </c>
      <c r="U24" s="8">
        <v>25084</v>
      </c>
      <c r="V24" s="8">
        <v>3271848</v>
      </c>
      <c r="W24" s="8">
        <v>8852953</v>
      </c>
      <c r="X24" s="8">
        <v>14530567</v>
      </c>
      <c r="Y24" s="8">
        <v>-5677614</v>
      </c>
      <c r="Z24" s="2">
        <v>-39.073588800767375</v>
      </c>
      <c r="AA24" s="6">
        <v>14530567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268506</v>
      </c>
      <c r="D26" s="6"/>
      <c r="E26" s="7">
        <v>5476272</v>
      </c>
      <c r="F26" s="8">
        <v>5476272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5476272</v>
      </c>
      <c r="Y26" s="8">
        <v>-5476272</v>
      </c>
      <c r="Z26" s="2">
        <v>-100</v>
      </c>
      <c r="AA26" s="6">
        <v>5476272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46000</v>
      </c>
      <c r="D28" s="6"/>
      <c r="E28" s="7">
        <v>13980</v>
      </c>
      <c r="F28" s="8">
        <v>13980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13980</v>
      </c>
      <c r="Y28" s="8">
        <v>-13980</v>
      </c>
      <c r="Z28" s="2">
        <v>-100</v>
      </c>
      <c r="AA28" s="6">
        <v>13980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1967487</v>
      </c>
      <c r="D30" s="6"/>
      <c r="E30" s="7">
        <v>21059424</v>
      </c>
      <c r="F30" s="8">
        <v>14525004</v>
      </c>
      <c r="G30" s="8"/>
      <c r="H30" s="8"/>
      <c r="I30" s="8"/>
      <c r="J30" s="8"/>
      <c r="K30" s="8"/>
      <c r="L30" s="8">
        <v>1032713</v>
      </c>
      <c r="M30" s="8">
        <v>1873106</v>
      </c>
      <c r="N30" s="8">
        <v>2905819</v>
      </c>
      <c r="O30" s="8">
        <v>7384561</v>
      </c>
      <c r="P30" s="8">
        <v>1837070</v>
      </c>
      <c r="Q30" s="8">
        <v>158314</v>
      </c>
      <c r="R30" s="8">
        <v>9379945</v>
      </c>
      <c r="S30" s="8">
        <v>374271</v>
      </c>
      <c r="T30" s="8">
        <v>-17496</v>
      </c>
      <c r="U30" s="8">
        <v>364711</v>
      </c>
      <c r="V30" s="8">
        <v>721486</v>
      </c>
      <c r="W30" s="8">
        <v>13007250</v>
      </c>
      <c r="X30" s="8">
        <v>14525004</v>
      </c>
      <c r="Y30" s="8">
        <v>-1517754</v>
      </c>
      <c r="Z30" s="2">
        <v>-10.449250134457793</v>
      </c>
      <c r="AA30" s="6">
        <v>14525004</v>
      </c>
    </row>
    <row r="31" spans="1:27" x14ac:dyDescent="0.25">
      <c r="A31" s="25" t="s">
        <v>57</v>
      </c>
      <c r="B31" s="24" t="s">
        <v>32</v>
      </c>
      <c r="C31" s="6">
        <v>225965</v>
      </c>
      <c r="D31" s="6"/>
      <c r="E31" s="7"/>
      <c r="F31" s="8">
        <v>3327350</v>
      </c>
      <c r="G31" s="8"/>
      <c r="H31" s="8"/>
      <c r="I31" s="8"/>
      <c r="J31" s="8"/>
      <c r="K31" s="8"/>
      <c r="L31" s="8"/>
      <c r="M31" s="8"/>
      <c r="N31" s="8"/>
      <c r="O31" s="8">
        <v>3327350</v>
      </c>
      <c r="P31" s="8">
        <v>3473100</v>
      </c>
      <c r="Q31" s="8"/>
      <c r="R31" s="8">
        <v>6800450</v>
      </c>
      <c r="S31" s="8"/>
      <c r="T31" s="8"/>
      <c r="U31" s="8">
        <v>2495400</v>
      </c>
      <c r="V31" s="8">
        <v>2495400</v>
      </c>
      <c r="W31" s="8">
        <v>9295850</v>
      </c>
      <c r="X31" s="8">
        <v>3327350</v>
      </c>
      <c r="Y31" s="8">
        <v>5968500</v>
      </c>
      <c r="Z31" s="2">
        <v>179.37698168211941</v>
      </c>
      <c r="AA31" s="6">
        <v>3327350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1603291</v>
      </c>
      <c r="D33" s="6"/>
      <c r="E33" s="7">
        <v>2305632</v>
      </c>
      <c r="F33" s="8">
        <v>2209632</v>
      </c>
      <c r="G33" s="8">
        <v>232</v>
      </c>
      <c r="H33" s="8">
        <v>172</v>
      </c>
      <c r="I33" s="8">
        <v>127</v>
      </c>
      <c r="J33" s="8">
        <v>531</v>
      </c>
      <c r="K33" s="8">
        <v>29752</v>
      </c>
      <c r="L33" s="8">
        <v>328</v>
      </c>
      <c r="M33" s="8">
        <v>50756</v>
      </c>
      <c r="N33" s="8">
        <v>80836</v>
      </c>
      <c r="O33" s="8">
        <v>168</v>
      </c>
      <c r="P33" s="8">
        <v>186</v>
      </c>
      <c r="Q33" s="8">
        <v>53268</v>
      </c>
      <c r="R33" s="8">
        <v>53622</v>
      </c>
      <c r="S33" s="8">
        <v>8815</v>
      </c>
      <c r="T33" s="8">
        <v>154</v>
      </c>
      <c r="U33" s="8">
        <v>194</v>
      </c>
      <c r="V33" s="8">
        <v>9163</v>
      </c>
      <c r="W33" s="8">
        <v>144152</v>
      </c>
      <c r="X33" s="8">
        <v>2209632</v>
      </c>
      <c r="Y33" s="8">
        <v>-2065480</v>
      </c>
      <c r="Z33" s="2">
        <v>-93.476198751647331</v>
      </c>
      <c r="AA33" s="6">
        <v>2209632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24496938</v>
      </c>
      <c r="D35" s="33">
        <f>SUM(D24:D34)</f>
        <v>0</v>
      </c>
      <c r="E35" s="34">
        <f t="shared" si="1"/>
        <v>41421720</v>
      </c>
      <c r="F35" s="35">
        <f t="shared" si="1"/>
        <v>40082805</v>
      </c>
      <c r="G35" s="35">
        <f t="shared" si="1"/>
        <v>26828</v>
      </c>
      <c r="H35" s="35">
        <f t="shared" si="1"/>
        <v>20772</v>
      </c>
      <c r="I35" s="35">
        <f t="shared" si="1"/>
        <v>16267</v>
      </c>
      <c r="J35" s="35">
        <f t="shared" si="1"/>
        <v>63867</v>
      </c>
      <c r="K35" s="35">
        <f t="shared" si="1"/>
        <v>1678667</v>
      </c>
      <c r="L35" s="35">
        <f t="shared" si="1"/>
        <v>1069421</v>
      </c>
      <c r="M35" s="35">
        <f t="shared" si="1"/>
        <v>3484421</v>
      </c>
      <c r="N35" s="35">
        <f t="shared" si="1"/>
        <v>6232509</v>
      </c>
      <c r="O35" s="35">
        <f t="shared" si="1"/>
        <v>10732393</v>
      </c>
      <c r="P35" s="35">
        <f t="shared" si="1"/>
        <v>5332530</v>
      </c>
      <c r="Q35" s="35">
        <f t="shared" si="1"/>
        <v>2441009</v>
      </c>
      <c r="R35" s="35">
        <f t="shared" si="1"/>
        <v>18505932</v>
      </c>
      <c r="S35" s="35">
        <f t="shared" si="1"/>
        <v>3609244</v>
      </c>
      <c r="T35" s="35">
        <f t="shared" si="1"/>
        <v>3264</v>
      </c>
      <c r="U35" s="35">
        <f t="shared" si="1"/>
        <v>2885389</v>
      </c>
      <c r="V35" s="35">
        <f t="shared" si="1"/>
        <v>6497897</v>
      </c>
      <c r="W35" s="35">
        <f t="shared" si="1"/>
        <v>31300205</v>
      </c>
      <c r="X35" s="35">
        <f t="shared" si="1"/>
        <v>40082805</v>
      </c>
      <c r="Y35" s="35">
        <f t="shared" si="1"/>
        <v>-8782600</v>
      </c>
      <c r="Z35" s="36">
        <f>+IF(X35&lt;&gt;0,+(Y35/X35)*100,0)</f>
        <v>-21.911141198825781</v>
      </c>
      <c r="AA35" s="33">
        <f>SUM(AA24:AA34)</f>
        <v>40082805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25488894</v>
      </c>
      <c r="D37" s="46">
        <f>+D21-D35</f>
        <v>0</v>
      </c>
      <c r="E37" s="47">
        <f t="shared" si="2"/>
        <v>2303508</v>
      </c>
      <c r="F37" s="48">
        <f t="shared" si="2"/>
        <v>3642423</v>
      </c>
      <c r="G37" s="48">
        <f t="shared" si="2"/>
        <v>-26828</v>
      </c>
      <c r="H37" s="48">
        <f t="shared" si="2"/>
        <v>-20772</v>
      </c>
      <c r="I37" s="48">
        <f t="shared" si="2"/>
        <v>-16267</v>
      </c>
      <c r="J37" s="48">
        <f t="shared" si="2"/>
        <v>-63867</v>
      </c>
      <c r="K37" s="48">
        <f t="shared" si="2"/>
        <v>-1678667</v>
      </c>
      <c r="L37" s="48">
        <f t="shared" si="2"/>
        <v>-1069421</v>
      </c>
      <c r="M37" s="48">
        <f t="shared" si="2"/>
        <v>-2222453</v>
      </c>
      <c r="N37" s="48">
        <f t="shared" si="2"/>
        <v>-4970541</v>
      </c>
      <c r="O37" s="48">
        <f t="shared" si="2"/>
        <v>-10732393</v>
      </c>
      <c r="P37" s="48">
        <f t="shared" si="2"/>
        <v>-5332530</v>
      </c>
      <c r="Q37" s="48">
        <f t="shared" si="2"/>
        <v>2900690</v>
      </c>
      <c r="R37" s="48">
        <f t="shared" si="2"/>
        <v>-13164233</v>
      </c>
      <c r="S37" s="48">
        <f t="shared" si="2"/>
        <v>3778682</v>
      </c>
      <c r="T37" s="48">
        <f t="shared" si="2"/>
        <v>-3264</v>
      </c>
      <c r="U37" s="48">
        <f t="shared" si="2"/>
        <v>-2885389</v>
      </c>
      <c r="V37" s="48">
        <f t="shared" si="2"/>
        <v>890029</v>
      </c>
      <c r="W37" s="48">
        <f t="shared" si="2"/>
        <v>-17308612</v>
      </c>
      <c r="X37" s="48">
        <f>IF(F21=F35,0,X21-X35)</f>
        <v>3642423</v>
      </c>
      <c r="Y37" s="48">
        <f t="shared" si="2"/>
        <v>-20951035</v>
      </c>
      <c r="Z37" s="49">
        <f>+IF(X37&lt;&gt;0,+(Y37/X37)*100,0)</f>
        <v>-575.19500069047444</v>
      </c>
      <c r="AA37" s="46">
        <f>+AA21-AA35</f>
        <v>3642423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25488894</v>
      </c>
      <c r="D41" s="56">
        <f>SUM(D37:D40)</f>
        <v>0</v>
      </c>
      <c r="E41" s="57">
        <f t="shared" si="3"/>
        <v>2303508</v>
      </c>
      <c r="F41" s="58">
        <f t="shared" si="3"/>
        <v>3642423</v>
      </c>
      <c r="G41" s="58">
        <f t="shared" si="3"/>
        <v>-26828</v>
      </c>
      <c r="H41" s="58">
        <f t="shared" si="3"/>
        <v>-20772</v>
      </c>
      <c r="I41" s="58">
        <f t="shared" si="3"/>
        <v>-16267</v>
      </c>
      <c r="J41" s="58">
        <f t="shared" si="3"/>
        <v>-63867</v>
      </c>
      <c r="K41" s="58">
        <f t="shared" si="3"/>
        <v>-1678667</v>
      </c>
      <c r="L41" s="58">
        <f t="shared" si="3"/>
        <v>-1069421</v>
      </c>
      <c r="M41" s="58">
        <f t="shared" si="3"/>
        <v>-2222453</v>
      </c>
      <c r="N41" s="58">
        <f t="shared" si="3"/>
        <v>-4970541</v>
      </c>
      <c r="O41" s="58">
        <f t="shared" si="3"/>
        <v>-10732393</v>
      </c>
      <c r="P41" s="58">
        <f t="shared" si="3"/>
        <v>-5332530</v>
      </c>
      <c r="Q41" s="58">
        <f t="shared" si="3"/>
        <v>2900690</v>
      </c>
      <c r="R41" s="58">
        <f t="shared" si="3"/>
        <v>-13164233</v>
      </c>
      <c r="S41" s="58">
        <f t="shared" si="3"/>
        <v>3778682</v>
      </c>
      <c r="T41" s="58">
        <f t="shared" si="3"/>
        <v>-3264</v>
      </c>
      <c r="U41" s="58">
        <f t="shared" si="3"/>
        <v>-2885389</v>
      </c>
      <c r="V41" s="58">
        <f t="shared" si="3"/>
        <v>890029</v>
      </c>
      <c r="W41" s="58">
        <f t="shared" si="3"/>
        <v>-17308612</v>
      </c>
      <c r="X41" s="58">
        <f t="shared" si="3"/>
        <v>3642423</v>
      </c>
      <c r="Y41" s="58">
        <f t="shared" si="3"/>
        <v>-20951035</v>
      </c>
      <c r="Z41" s="59">
        <f>+IF(X41&lt;&gt;0,+(Y41/X41)*100,0)</f>
        <v>-575.19500069047444</v>
      </c>
      <c r="AA41" s="56">
        <f>SUM(AA37:AA40)</f>
        <v>3642423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25488894</v>
      </c>
      <c r="D43" s="64">
        <f>+D41-D42</f>
        <v>0</v>
      </c>
      <c r="E43" s="65">
        <f t="shared" si="4"/>
        <v>2303508</v>
      </c>
      <c r="F43" s="66">
        <f t="shared" si="4"/>
        <v>3642423</v>
      </c>
      <c r="G43" s="66">
        <f t="shared" si="4"/>
        <v>-26828</v>
      </c>
      <c r="H43" s="66">
        <f t="shared" si="4"/>
        <v>-20772</v>
      </c>
      <c r="I43" s="66">
        <f t="shared" si="4"/>
        <v>-16267</v>
      </c>
      <c r="J43" s="66">
        <f t="shared" si="4"/>
        <v>-63867</v>
      </c>
      <c r="K43" s="66">
        <f t="shared" si="4"/>
        <v>-1678667</v>
      </c>
      <c r="L43" s="66">
        <f t="shared" si="4"/>
        <v>-1069421</v>
      </c>
      <c r="M43" s="66">
        <f t="shared" si="4"/>
        <v>-2222453</v>
      </c>
      <c r="N43" s="66">
        <f t="shared" si="4"/>
        <v>-4970541</v>
      </c>
      <c r="O43" s="66">
        <f t="shared" si="4"/>
        <v>-10732393</v>
      </c>
      <c r="P43" s="66">
        <f t="shared" si="4"/>
        <v>-5332530</v>
      </c>
      <c r="Q43" s="66">
        <f t="shared" si="4"/>
        <v>2900690</v>
      </c>
      <c r="R43" s="66">
        <f t="shared" si="4"/>
        <v>-13164233</v>
      </c>
      <c r="S43" s="66">
        <f t="shared" si="4"/>
        <v>3778682</v>
      </c>
      <c r="T43" s="66">
        <f t="shared" si="4"/>
        <v>-3264</v>
      </c>
      <c r="U43" s="66">
        <f t="shared" si="4"/>
        <v>-2885389</v>
      </c>
      <c r="V43" s="66">
        <f t="shared" si="4"/>
        <v>890029</v>
      </c>
      <c r="W43" s="66">
        <f t="shared" si="4"/>
        <v>-17308612</v>
      </c>
      <c r="X43" s="66">
        <f t="shared" si="4"/>
        <v>3642423</v>
      </c>
      <c r="Y43" s="66">
        <f t="shared" si="4"/>
        <v>-20951035</v>
      </c>
      <c r="Z43" s="67">
        <f>+IF(X43&lt;&gt;0,+(Y43/X43)*100,0)</f>
        <v>-575.19500069047444</v>
      </c>
      <c r="AA43" s="64">
        <f>+AA41-AA42</f>
        <v>3642423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25488894</v>
      </c>
      <c r="D45" s="56">
        <f>SUM(D43:D44)</f>
        <v>0</v>
      </c>
      <c r="E45" s="57">
        <f t="shared" si="5"/>
        <v>2303508</v>
      </c>
      <c r="F45" s="58">
        <f t="shared" si="5"/>
        <v>3642423</v>
      </c>
      <c r="G45" s="58">
        <f t="shared" si="5"/>
        <v>-26828</v>
      </c>
      <c r="H45" s="58">
        <f t="shared" si="5"/>
        <v>-20772</v>
      </c>
      <c r="I45" s="58">
        <f t="shared" si="5"/>
        <v>-16267</v>
      </c>
      <c r="J45" s="58">
        <f t="shared" si="5"/>
        <v>-63867</v>
      </c>
      <c r="K45" s="58">
        <f t="shared" si="5"/>
        <v>-1678667</v>
      </c>
      <c r="L45" s="58">
        <f t="shared" si="5"/>
        <v>-1069421</v>
      </c>
      <c r="M45" s="58">
        <f t="shared" si="5"/>
        <v>-2222453</v>
      </c>
      <c r="N45" s="58">
        <f t="shared" si="5"/>
        <v>-4970541</v>
      </c>
      <c r="O45" s="58">
        <f t="shared" si="5"/>
        <v>-10732393</v>
      </c>
      <c r="P45" s="58">
        <f t="shared" si="5"/>
        <v>-5332530</v>
      </c>
      <c r="Q45" s="58">
        <f t="shared" si="5"/>
        <v>2900690</v>
      </c>
      <c r="R45" s="58">
        <f t="shared" si="5"/>
        <v>-13164233</v>
      </c>
      <c r="S45" s="58">
        <f t="shared" si="5"/>
        <v>3778682</v>
      </c>
      <c r="T45" s="58">
        <f t="shared" si="5"/>
        <v>-3264</v>
      </c>
      <c r="U45" s="58">
        <f t="shared" si="5"/>
        <v>-2885389</v>
      </c>
      <c r="V45" s="58">
        <f t="shared" si="5"/>
        <v>890029</v>
      </c>
      <c r="W45" s="58">
        <f t="shared" si="5"/>
        <v>-17308612</v>
      </c>
      <c r="X45" s="58">
        <f t="shared" si="5"/>
        <v>3642423</v>
      </c>
      <c r="Y45" s="58">
        <f t="shared" si="5"/>
        <v>-20951035</v>
      </c>
      <c r="Z45" s="59">
        <f>+IF(X45&lt;&gt;0,+(Y45/X45)*100,0)</f>
        <v>-575.19500069047444</v>
      </c>
      <c r="AA45" s="56">
        <f>SUM(AA43:AA44)</f>
        <v>3642423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25488894</v>
      </c>
      <c r="D47" s="71">
        <f>SUM(D45:D46)</f>
        <v>0</v>
      </c>
      <c r="E47" s="72">
        <f t="shared" si="6"/>
        <v>2303508</v>
      </c>
      <c r="F47" s="73">
        <f t="shared" si="6"/>
        <v>3642423</v>
      </c>
      <c r="G47" s="73">
        <f t="shared" si="6"/>
        <v>-26828</v>
      </c>
      <c r="H47" s="74">
        <f t="shared" si="6"/>
        <v>-20772</v>
      </c>
      <c r="I47" s="74">
        <f t="shared" si="6"/>
        <v>-16267</v>
      </c>
      <c r="J47" s="74">
        <f t="shared" si="6"/>
        <v>-63867</v>
      </c>
      <c r="K47" s="74">
        <f t="shared" si="6"/>
        <v>-1678667</v>
      </c>
      <c r="L47" s="74">
        <f t="shared" si="6"/>
        <v>-1069421</v>
      </c>
      <c r="M47" s="73">
        <f t="shared" si="6"/>
        <v>-2222453</v>
      </c>
      <c r="N47" s="73">
        <f t="shared" si="6"/>
        <v>-4970541</v>
      </c>
      <c r="O47" s="74">
        <f t="shared" si="6"/>
        <v>-10732393</v>
      </c>
      <c r="P47" s="74">
        <f t="shared" si="6"/>
        <v>-5332530</v>
      </c>
      <c r="Q47" s="74">
        <f t="shared" si="6"/>
        <v>2900690</v>
      </c>
      <c r="R47" s="74">
        <f t="shared" si="6"/>
        <v>-13164233</v>
      </c>
      <c r="S47" s="74">
        <f t="shared" si="6"/>
        <v>3778682</v>
      </c>
      <c r="T47" s="73">
        <f t="shared" si="6"/>
        <v>-3264</v>
      </c>
      <c r="U47" s="73">
        <f t="shared" si="6"/>
        <v>-2885389</v>
      </c>
      <c r="V47" s="74">
        <f t="shared" si="6"/>
        <v>890029</v>
      </c>
      <c r="W47" s="74">
        <f t="shared" si="6"/>
        <v>-17308612</v>
      </c>
      <c r="X47" s="74">
        <f t="shared" si="6"/>
        <v>3642423</v>
      </c>
      <c r="Y47" s="74">
        <f t="shared" si="6"/>
        <v>-20951035</v>
      </c>
      <c r="Z47" s="75">
        <f>+IF(X47&lt;&gt;0,+(Y47/X47)*100,0)</f>
        <v>-575.19500069047444</v>
      </c>
      <c r="AA47" s="76">
        <f>SUM(AA45:AA46)</f>
        <v>3642423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-260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>
        <v>-130</v>
      </c>
      <c r="Q6" s="8">
        <v>-260</v>
      </c>
      <c r="R6" s="8">
        <v>-390</v>
      </c>
      <c r="S6" s="8"/>
      <c r="T6" s="8"/>
      <c r="U6" s="8"/>
      <c r="V6" s="8"/>
      <c r="W6" s="8">
        <v>-390</v>
      </c>
      <c r="X6" s="8"/>
      <c r="Y6" s="8">
        <v>-390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>
        <v>-9</v>
      </c>
      <c r="L7" s="8"/>
      <c r="M7" s="8"/>
      <c r="N7" s="8">
        <v>-9</v>
      </c>
      <c r="O7" s="8"/>
      <c r="P7" s="8">
        <v>-2</v>
      </c>
      <c r="Q7" s="8">
        <v>-130</v>
      </c>
      <c r="R7" s="8">
        <v>-132</v>
      </c>
      <c r="S7" s="8"/>
      <c r="T7" s="8"/>
      <c r="U7" s="8"/>
      <c r="V7" s="8"/>
      <c r="W7" s="8">
        <v>-141</v>
      </c>
      <c r="X7" s="8"/>
      <c r="Y7" s="8">
        <v>-141</v>
      </c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>
        <v>86829</v>
      </c>
      <c r="H8" s="8">
        <v>90017</v>
      </c>
      <c r="I8" s="8">
        <v>86945</v>
      </c>
      <c r="J8" s="8">
        <v>263791</v>
      </c>
      <c r="K8" s="8">
        <v>86785</v>
      </c>
      <c r="L8" s="8">
        <v>93059</v>
      </c>
      <c r="M8" s="8">
        <v>80606</v>
      </c>
      <c r="N8" s="8">
        <v>260450</v>
      </c>
      <c r="O8" s="8">
        <v>85036</v>
      </c>
      <c r="P8" s="8">
        <v>89330</v>
      </c>
      <c r="Q8" s="8">
        <v>87652</v>
      </c>
      <c r="R8" s="8">
        <v>262018</v>
      </c>
      <c r="S8" s="8">
        <v>86719</v>
      </c>
      <c r="T8" s="8">
        <v>86832</v>
      </c>
      <c r="U8" s="8">
        <v>86832</v>
      </c>
      <c r="V8" s="8">
        <v>260383</v>
      </c>
      <c r="W8" s="8">
        <v>1046642</v>
      </c>
      <c r="X8" s="8"/>
      <c r="Y8" s="8">
        <v>1046642</v>
      </c>
      <c r="Z8" s="2"/>
      <c r="AA8" s="6"/>
    </row>
    <row r="9" spans="1:27" x14ac:dyDescent="0.25">
      <c r="A9" s="25" t="s">
        <v>37</v>
      </c>
      <c r="B9" s="24" t="s">
        <v>32</v>
      </c>
      <c r="C9" s="6">
        <v>-73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>
        <v>-3</v>
      </c>
      <c r="P9" s="8"/>
      <c r="Q9" s="8">
        <v>-130</v>
      </c>
      <c r="R9" s="8">
        <v>-133</v>
      </c>
      <c r="S9" s="8"/>
      <c r="T9" s="8"/>
      <c r="U9" s="8"/>
      <c r="V9" s="8"/>
      <c r="W9" s="8">
        <v>-133</v>
      </c>
      <c r="X9" s="8"/>
      <c r="Y9" s="8">
        <v>-133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-151</v>
      </c>
      <c r="R19" s="26">
        <v>-151</v>
      </c>
      <c r="S19" s="26"/>
      <c r="T19" s="26"/>
      <c r="U19" s="26"/>
      <c r="V19" s="26"/>
      <c r="W19" s="26">
        <v>-151</v>
      </c>
      <c r="X19" s="26"/>
      <c r="Y19" s="26">
        <v>-151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-333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86829</v>
      </c>
      <c r="H21" s="35">
        <f t="shared" si="0"/>
        <v>90017</v>
      </c>
      <c r="I21" s="35">
        <f t="shared" si="0"/>
        <v>86945</v>
      </c>
      <c r="J21" s="35">
        <f t="shared" si="0"/>
        <v>263791</v>
      </c>
      <c r="K21" s="35">
        <f t="shared" si="0"/>
        <v>86776</v>
      </c>
      <c r="L21" s="35">
        <f t="shared" si="0"/>
        <v>93059</v>
      </c>
      <c r="M21" s="35">
        <f t="shared" si="0"/>
        <v>80606</v>
      </c>
      <c r="N21" s="35">
        <f t="shared" si="0"/>
        <v>260441</v>
      </c>
      <c r="O21" s="35">
        <f t="shared" si="0"/>
        <v>85033</v>
      </c>
      <c r="P21" s="35">
        <f t="shared" si="0"/>
        <v>89198</v>
      </c>
      <c r="Q21" s="35">
        <f t="shared" si="0"/>
        <v>86981</v>
      </c>
      <c r="R21" s="35">
        <f t="shared" si="0"/>
        <v>261212</v>
      </c>
      <c r="S21" s="35">
        <f t="shared" si="0"/>
        <v>86719</v>
      </c>
      <c r="T21" s="35">
        <f t="shared" si="0"/>
        <v>86832</v>
      </c>
      <c r="U21" s="35">
        <f t="shared" si="0"/>
        <v>86832</v>
      </c>
      <c r="V21" s="35">
        <f t="shared" si="0"/>
        <v>260383</v>
      </c>
      <c r="W21" s="35">
        <f t="shared" si="0"/>
        <v>1045827</v>
      </c>
      <c r="X21" s="35">
        <f t="shared" si="0"/>
        <v>0</v>
      </c>
      <c r="Y21" s="35">
        <f t="shared" si="0"/>
        <v>1045827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>
        <v>20000</v>
      </c>
      <c r="Q24" s="8"/>
      <c r="R24" s="8">
        <v>20000</v>
      </c>
      <c r="S24" s="8"/>
      <c r="T24" s="8"/>
      <c r="U24" s="8"/>
      <c r="V24" s="8"/>
      <c r="W24" s="8">
        <v>20000</v>
      </c>
      <c r="X24" s="8"/>
      <c r="Y24" s="8">
        <v>20000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27402032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1399992</v>
      </c>
      <c r="F31" s="8">
        <v>699996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699996</v>
      </c>
      <c r="Y31" s="8">
        <v>-699996</v>
      </c>
      <c r="Z31" s="2">
        <v>-100</v>
      </c>
      <c r="AA31" s="6">
        <v>699996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27402032</v>
      </c>
      <c r="D35" s="33">
        <f>SUM(D24:D34)</f>
        <v>0</v>
      </c>
      <c r="E35" s="34">
        <f t="shared" si="1"/>
        <v>1399992</v>
      </c>
      <c r="F35" s="35">
        <f t="shared" si="1"/>
        <v>699996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20000</v>
      </c>
      <c r="Q35" s="35">
        <f t="shared" si="1"/>
        <v>0</v>
      </c>
      <c r="R35" s="35">
        <f t="shared" si="1"/>
        <v>20000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20000</v>
      </c>
      <c r="X35" s="35">
        <f t="shared" si="1"/>
        <v>699996</v>
      </c>
      <c r="Y35" s="35">
        <f t="shared" si="1"/>
        <v>-679996</v>
      </c>
      <c r="Z35" s="36">
        <f>+IF(X35&lt;&gt;0,+(Y35/X35)*100,0)</f>
        <v>-97.142840816233232</v>
      </c>
      <c r="AA35" s="33">
        <f>SUM(AA24:AA34)</f>
        <v>699996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-27402365</v>
      </c>
      <c r="D37" s="46">
        <f>+D21-D35</f>
        <v>0</v>
      </c>
      <c r="E37" s="47">
        <f t="shared" si="2"/>
        <v>-1399992</v>
      </c>
      <c r="F37" s="48">
        <f t="shared" si="2"/>
        <v>-699996</v>
      </c>
      <c r="G37" s="48">
        <f t="shared" si="2"/>
        <v>86829</v>
      </c>
      <c r="H37" s="48">
        <f t="shared" si="2"/>
        <v>90017</v>
      </c>
      <c r="I37" s="48">
        <f t="shared" si="2"/>
        <v>86945</v>
      </c>
      <c r="J37" s="48">
        <f t="shared" si="2"/>
        <v>263791</v>
      </c>
      <c r="K37" s="48">
        <f t="shared" si="2"/>
        <v>86776</v>
      </c>
      <c r="L37" s="48">
        <f t="shared" si="2"/>
        <v>93059</v>
      </c>
      <c r="M37" s="48">
        <f t="shared" si="2"/>
        <v>80606</v>
      </c>
      <c r="N37" s="48">
        <f t="shared" si="2"/>
        <v>260441</v>
      </c>
      <c r="O37" s="48">
        <f t="shared" si="2"/>
        <v>85033</v>
      </c>
      <c r="P37" s="48">
        <f t="shared" si="2"/>
        <v>69198</v>
      </c>
      <c r="Q37" s="48">
        <f t="shared" si="2"/>
        <v>86981</v>
      </c>
      <c r="R37" s="48">
        <f t="shared" si="2"/>
        <v>241212</v>
      </c>
      <c r="S37" s="48">
        <f t="shared" si="2"/>
        <v>86719</v>
      </c>
      <c r="T37" s="48">
        <f t="shared" si="2"/>
        <v>86832</v>
      </c>
      <c r="U37" s="48">
        <f t="shared" si="2"/>
        <v>86832</v>
      </c>
      <c r="V37" s="48">
        <f t="shared" si="2"/>
        <v>260383</v>
      </c>
      <c r="W37" s="48">
        <f t="shared" si="2"/>
        <v>1025827</v>
      </c>
      <c r="X37" s="48">
        <f>IF(F21=F35,0,X21-X35)</f>
        <v>-699996</v>
      </c>
      <c r="Y37" s="48">
        <f t="shared" si="2"/>
        <v>1725823</v>
      </c>
      <c r="Z37" s="49">
        <f>+IF(X37&lt;&gt;0,+(Y37/X37)*100,0)</f>
        <v>-246.54755170029543</v>
      </c>
      <c r="AA37" s="46">
        <f>+AA21-AA35</f>
        <v>-699996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-27402365</v>
      </c>
      <c r="D41" s="56">
        <f>SUM(D37:D40)</f>
        <v>0</v>
      </c>
      <c r="E41" s="57">
        <f t="shared" si="3"/>
        <v>-1399992</v>
      </c>
      <c r="F41" s="58">
        <f t="shared" si="3"/>
        <v>-699996</v>
      </c>
      <c r="G41" s="58">
        <f t="shared" si="3"/>
        <v>86829</v>
      </c>
      <c r="H41" s="58">
        <f t="shared" si="3"/>
        <v>90017</v>
      </c>
      <c r="I41" s="58">
        <f t="shared" si="3"/>
        <v>86945</v>
      </c>
      <c r="J41" s="58">
        <f t="shared" si="3"/>
        <v>263791</v>
      </c>
      <c r="K41" s="58">
        <f t="shared" si="3"/>
        <v>86776</v>
      </c>
      <c r="L41" s="58">
        <f t="shared" si="3"/>
        <v>93059</v>
      </c>
      <c r="M41" s="58">
        <f t="shared" si="3"/>
        <v>80606</v>
      </c>
      <c r="N41" s="58">
        <f t="shared" si="3"/>
        <v>260441</v>
      </c>
      <c r="O41" s="58">
        <f t="shared" si="3"/>
        <v>85033</v>
      </c>
      <c r="P41" s="58">
        <f t="shared" si="3"/>
        <v>69198</v>
      </c>
      <c r="Q41" s="58">
        <f t="shared" si="3"/>
        <v>86981</v>
      </c>
      <c r="R41" s="58">
        <f t="shared" si="3"/>
        <v>241212</v>
      </c>
      <c r="S41" s="58">
        <f t="shared" si="3"/>
        <v>86719</v>
      </c>
      <c r="T41" s="58">
        <f t="shared" si="3"/>
        <v>86832</v>
      </c>
      <c r="U41" s="58">
        <f t="shared" si="3"/>
        <v>86832</v>
      </c>
      <c r="V41" s="58">
        <f t="shared" si="3"/>
        <v>260383</v>
      </c>
      <c r="W41" s="58">
        <f t="shared" si="3"/>
        <v>1025827</v>
      </c>
      <c r="X41" s="58">
        <f t="shared" si="3"/>
        <v>-699996</v>
      </c>
      <c r="Y41" s="58">
        <f t="shared" si="3"/>
        <v>1725823</v>
      </c>
      <c r="Z41" s="59">
        <f>+IF(X41&lt;&gt;0,+(Y41/X41)*100,0)</f>
        <v>-246.54755170029543</v>
      </c>
      <c r="AA41" s="56">
        <f>SUM(AA37:AA40)</f>
        <v>-699996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-27402365</v>
      </c>
      <c r="D43" s="64">
        <f>+D41-D42</f>
        <v>0</v>
      </c>
      <c r="E43" s="65">
        <f t="shared" si="4"/>
        <v>-1399992</v>
      </c>
      <c r="F43" s="66">
        <f t="shared" si="4"/>
        <v>-699996</v>
      </c>
      <c r="G43" s="66">
        <f t="shared" si="4"/>
        <v>86829</v>
      </c>
      <c r="H43" s="66">
        <f t="shared" si="4"/>
        <v>90017</v>
      </c>
      <c r="I43" s="66">
        <f t="shared" si="4"/>
        <v>86945</v>
      </c>
      <c r="J43" s="66">
        <f t="shared" si="4"/>
        <v>263791</v>
      </c>
      <c r="K43" s="66">
        <f t="shared" si="4"/>
        <v>86776</v>
      </c>
      <c r="L43" s="66">
        <f t="shared" si="4"/>
        <v>93059</v>
      </c>
      <c r="M43" s="66">
        <f t="shared" si="4"/>
        <v>80606</v>
      </c>
      <c r="N43" s="66">
        <f t="shared" si="4"/>
        <v>260441</v>
      </c>
      <c r="O43" s="66">
        <f t="shared" si="4"/>
        <v>85033</v>
      </c>
      <c r="P43" s="66">
        <f t="shared" si="4"/>
        <v>69198</v>
      </c>
      <c r="Q43" s="66">
        <f t="shared" si="4"/>
        <v>86981</v>
      </c>
      <c r="R43" s="66">
        <f t="shared" si="4"/>
        <v>241212</v>
      </c>
      <c r="S43" s="66">
        <f t="shared" si="4"/>
        <v>86719</v>
      </c>
      <c r="T43" s="66">
        <f t="shared" si="4"/>
        <v>86832</v>
      </c>
      <c r="U43" s="66">
        <f t="shared" si="4"/>
        <v>86832</v>
      </c>
      <c r="V43" s="66">
        <f t="shared" si="4"/>
        <v>260383</v>
      </c>
      <c r="W43" s="66">
        <f t="shared" si="4"/>
        <v>1025827</v>
      </c>
      <c r="X43" s="66">
        <f t="shared" si="4"/>
        <v>-699996</v>
      </c>
      <c r="Y43" s="66">
        <f t="shared" si="4"/>
        <v>1725823</v>
      </c>
      <c r="Z43" s="67">
        <f>+IF(X43&lt;&gt;0,+(Y43/X43)*100,0)</f>
        <v>-246.54755170029543</v>
      </c>
      <c r="AA43" s="64">
        <f>+AA41-AA42</f>
        <v>-699996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-27402365</v>
      </c>
      <c r="D45" s="56">
        <f>SUM(D43:D44)</f>
        <v>0</v>
      </c>
      <c r="E45" s="57">
        <f t="shared" si="5"/>
        <v>-1399992</v>
      </c>
      <c r="F45" s="58">
        <f t="shared" si="5"/>
        <v>-699996</v>
      </c>
      <c r="G45" s="58">
        <f t="shared" si="5"/>
        <v>86829</v>
      </c>
      <c r="H45" s="58">
        <f t="shared" si="5"/>
        <v>90017</v>
      </c>
      <c r="I45" s="58">
        <f t="shared" si="5"/>
        <v>86945</v>
      </c>
      <c r="J45" s="58">
        <f t="shared" si="5"/>
        <v>263791</v>
      </c>
      <c r="K45" s="58">
        <f t="shared" si="5"/>
        <v>86776</v>
      </c>
      <c r="L45" s="58">
        <f t="shared" si="5"/>
        <v>93059</v>
      </c>
      <c r="M45" s="58">
        <f t="shared" si="5"/>
        <v>80606</v>
      </c>
      <c r="N45" s="58">
        <f t="shared" si="5"/>
        <v>260441</v>
      </c>
      <c r="O45" s="58">
        <f t="shared" si="5"/>
        <v>85033</v>
      </c>
      <c r="P45" s="58">
        <f t="shared" si="5"/>
        <v>69198</v>
      </c>
      <c r="Q45" s="58">
        <f t="shared" si="5"/>
        <v>86981</v>
      </c>
      <c r="R45" s="58">
        <f t="shared" si="5"/>
        <v>241212</v>
      </c>
      <c r="S45" s="58">
        <f t="shared" si="5"/>
        <v>86719</v>
      </c>
      <c r="T45" s="58">
        <f t="shared" si="5"/>
        <v>86832</v>
      </c>
      <c r="U45" s="58">
        <f t="shared" si="5"/>
        <v>86832</v>
      </c>
      <c r="V45" s="58">
        <f t="shared" si="5"/>
        <v>260383</v>
      </c>
      <c r="W45" s="58">
        <f t="shared" si="5"/>
        <v>1025827</v>
      </c>
      <c r="X45" s="58">
        <f t="shared" si="5"/>
        <v>-699996</v>
      </c>
      <c r="Y45" s="58">
        <f t="shared" si="5"/>
        <v>1725823</v>
      </c>
      <c r="Z45" s="59">
        <f>+IF(X45&lt;&gt;0,+(Y45/X45)*100,0)</f>
        <v>-246.54755170029543</v>
      </c>
      <c r="AA45" s="56">
        <f>SUM(AA43:AA44)</f>
        <v>-699996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-27402365</v>
      </c>
      <c r="D47" s="71">
        <f>SUM(D45:D46)</f>
        <v>0</v>
      </c>
      <c r="E47" s="72">
        <f t="shared" si="6"/>
        <v>-1399992</v>
      </c>
      <c r="F47" s="73">
        <f t="shared" si="6"/>
        <v>-699996</v>
      </c>
      <c r="G47" s="73">
        <f t="shared" si="6"/>
        <v>86829</v>
      </c>
      <c r="H47" s="74">
        <f t="shared" si="6"/>
        <v>90017</v>
      </c>
      <c r="I47" s="74">
        <f t="shared" si="6"/>
        <v>86945</v>
      </c>
      <c r="J47" s="74">
        <f t="shared" si="6"/>
        <v>263791</v>
      </c>
      <c r="K47" s="74">
        <f t="shared" si="6"/>
        <v>86776</v>
      </c>
      <c r="L47" s="74">
        <f t="shared" si="6"/>
        <v>93059</v>
      </c>
      <c r="M47" s="73">
        <f t="shared" si="6"/>
        <v>80606</v>
      </c>
      <c r="N47" s="73">
        <f t="shared" si="6"/>
        <v>260441</v>
      </c>
      <c r="O47" s="74">
        <f t="shared" si="6"/>
        <v>85033</v>
      </c>
      <c r="P47" s="74">
        <f t="shared" si="6"/>
        <v>69198</v>
      </c>
      <c r="Q47" s="74">
        <f t="shared" si="6"/>
        <v>86981</v>
      </c>
      <c r="R47" s="74">
        <f t="shared" si="6"/>
        <v>241212</v>
      </c>
      <c r="S47" s="74">
        <f t="shared" si="6"/>
        <v>86719</v>
      </c>
      <c r="T47" s="73">
        <f t="shared" si="6"/>
        <v>86832</v>
      </c>
      <c r="U47" s="73">
        <f t="shared" si="6"/>
        <v>86832</v>
      </c>
      <c r="V47" s="74">
        <f t="shared" si="6"/>
        <v>260383</v>
      </c>
      <c r="W47" s="74">
        <f t="shared" si="6"/>
        <v>1025827</v>
      </c>
      <c r="X47" s="74">
        <f t="shared" si="6"/>
        <v>-699996</v>
      </c>
      <c r="Y47" s="74">
        <f t="shared" si="6"/>
        <v>1725823</v>
      </c>
      <c r="Z47" s="75">
        <f>+IF(X47&lt;&gt;0,+(Y47/X47)*100,0)</f>
        <v>-246.54755170029543</v>
      </c>
      <c r="AA47" s="76">
        <f>SUM(AA45:AA46)</f>
        <v>-699996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84746</v>
      </c>
      <c r="D8" s="6"/>
      <c r="E8" s="7"/>
      <c r="F8" s="8"/>
      <c r="G8" s="8">
        <v>4366</v>
      </c>
      <c r="H8" s="8">
        <v>3356</v>
      </c>
      <c r="I8" s="8">
        <v>16693</v>
      </c>
      <c r="J8" s="8">
        <v>24415</v>
      </c>
      <c r="K8" s="8">
        <v>4071</v>
      </c>
      <c r="L8" s="8">
        <v>6234</v>
      </c>
      <c r="M8" s="8">
        <v>6123</v>
      </c>
      <c r="N8" s="8">
        <v>16428</v>
      </c>
      <c r="O8" s="8">
        <v>10290</v>
      </c>
      <c r="P8" s="8">
        <v>5832</v>
      </c>
      <c r="Q8" s="8">
        <v>11538</v>
      </c>
      <c r="R8" s="8">
        <v>27660</v>
      </c>
      <c r="S8" s="8">
        <v>12363</v>
      </c>
      <c r="T8" s="8">
        <v>6555</v>
      </c>
      <c r="U8" s="8">
        <v>11283</v>
      </c>
      <c r="V8" s="8">
        <v>30201</v>
      </c>
      <c r="W8" s="8">
        <v>98704</v>
      </c>
      <c r="X8" s="8"/>
      <c r="Y8" s="8">
        <v>98704</v>
      </c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84746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4366</v>
      </c>
      <c r="H21" s="35">
        <f t="shared" si="0"/>
        <v>3356</v>
      </c>
      <c r="I21" s="35">
        <f t="shared" si="0"/>
        <v>16693</v>
      </c>
      <c r="J21" s="35">
        <f t="shared" si="0"/>
        <v>24415</v>
      </c>
      <c r="K21" s="35">
        <f t="shared" si="0"/>
        <v>4071</v>
      </c>
      <c r="L21" s="35">
        <f t="shared" si="0"/>
        <v>6234</v>
      </c>
      <c r="M21" s="35">
        <f t="shared" si="0"/>
        <v>6123</v>
      </c>
      <c r="N21" s="35">
        <f t="shared" si="0"/>
        <v>16428</v>
      </c>
      <c r="O21" s="35">
        <f t="shared" si="0"/>
        <v>10290</v>
      </c>
      <c r="P21" s="35">
        <f t="shared" si="0"/>
        <v>5832</v>
      </c>
      <c r="Q21" s="35">
        <f t="shared" si="0"/>
        <v>11538</v>
      </c>
      <c r="R21" s="35">
        <f t="shared" si="0"/>
        <v>27660</v>
      </c>
      <c r="S21" s="35">
        <f t="shared" si="0"/>
        <v>12363</v>
      </c>
      <c r="T21" s="35">
        <f t="shared" si="0"/>
        <v>6555</v>
      </c>
      <c r="U21" s="35">
        <f t="shared" si="0"/>
        <v>11283</v>
      </c>
      <c r="V21" s="35">
        <f t="shared" si="0"/>
        <v>30201</v>
      </c>
      <c r="W21" s="35">
        <f t="shared" si="0"/>
        <v>98704</v>
      </c>
      <c r="X21" s="35">
        <f t="shared" si="0"/>
        <v>0</v>
      </c>
      <c r="Y21" s="35">
        <f t="shared" si="0"/>
        <v>98704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84746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4366</v>
      </c>
      <c r="H37" s="48">
        <f t="shared" si="2"/>
        <v>3356</v>
      </c>
      <c r="I37" s="48">
        <f t="shared" si="2"/>
        <v>16693</v>
      </c>
      <c r="J37" s="48">
        <f t="shared" si="2"/>
        <v>24415</v>
      </c>
      <c r="K37" s="48">
        <f t="shared" si="2"/>
        <v>4071</v>
      </c>
      <c r="L37" s="48">
        <f t="shared" si="2"/>
        <v>6234</v>
      </c>
      <c r="M37" s="48">
        <f t="shared" si="2"/>
        <v>6123</v>
      </c>
      <c r="N37" s="48">
        <f t="shared" si="2"/>
        <v>16428</v>
      </c>
      <c r="O37" s="48">
        <f t="shared" si="2"/>
        <v>10290</v>
      </c>
      <c r="P37" s="48">
        <f t="shared" si="2"/>
        <v>5832</v>
      </c>
      <c r="Q37" s="48">
        <f t="shared" si="2"/>
        <v>11538</v>
      </c>
      <c r="R37" s="48">
        <f t="shared" si="2"/>
        <v>27660</v>
      </c>
      <c r="S37" s="48">
        <f t="shared" si="2"/>
        <v>12363</v>
      </c>
      <c r="T37" s="48">
        <f t="shared" si="2"/>
        <v>6555</v>
      </c>
      <c r="U37" s="48">
        <f t="shared" si="2"/>
        <v>11283</v>
      </c>
      <c r="V37" s="48">
        <f t="shared" si="2"/>
        <v>30201</v>
      </c>
      <c r="W37" s="48">
        <f t="shared" si="2"/>
        <v>98704</v>
      </c>
      <c r="X37" s="48">
        <f>IF(F21=F35,0,X21-X35)</f>
        <v>0</v>
      </c>
      <c r="Y37" s="48">
        <f t="shared" si="2"/>
        <v>98704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84746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4366</v>
      </c>
      <c r="H41" s="58">
        <f t="shared" si="3"/>
        <v>3356</v>
      </c>
      <c r="I41" s="58">
        <f t="shared" si="3"/>
        <v>16693</v>
      </c>
      <c r="J41" s="58">
        <f t="shared" si="3"/>
        <v>24415</v>
      </c>
      <c r="K41" s="58">
        <f t="shared" si="3"/>
        <v>4071</v>
      </c>
      <c r="L41" s="58">
        <f t="shared" si="3"/>
        <v>6234</v>
      </c>
      <c r="M41" s="58">
        <f t="shared" si="3"/>
        <v>6123</v>
      </c>
      <c r="N41" s="58">
        <f t="shared" si="3"/>
        <v>16428</v>
      </c>
      <c r="O41" s="58">
        <f t="shared" si="3"/>
        <v>10290</v>
      </c>
      <c r="P41" s="58">
        <f t="shared" si="3"/>
        <v>5832</v>
      </c>
      <c r="Q41" s="58">
        <f t="shared" si="3"/>
        <v>11538</v>
      </c>
      <c r="R41" s="58">
        <f t="shared" si="3"/>
        <v>27660</v>
      </c>
      <c r="S41" s="58">
        <f t="shared" si="3"/>
        <v>12363</v>
      </c>
      <c r="T41" s="58">
        <f t="shared" si="3"/>
        <v>6555</v>
      </c>
      <c r="U41" s="58">
        <f t="shared" si="3"/>
        <v>11283</v>
      </c>
      <c r="V41" s="58">
        <f t="shared" si="3"/>
        <v>30201</v>
      </c>
      <c r="W41" s="58">
        <f t="shared" si="3"/>
        <v>98704</v>
      </c>
      <c r="X41" s="58">
        <f t="shared" si="3"/>
        <v>0</v>
      </c>
      <c r="Y41" s="58">
        <f t="shared" si="3"/>
        <v>98704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84746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4366</v>
      </c>
      <c r="H43" s="66">
        <f t="shared" si="4"/>
        <v>3356</v>
      </c>
      <c r="I43" s="66">
        <f t="shared" si="4"/>
        <v>16693</v>
      </c>
      <c r="J43" s="66">
        <f t="shared" si="4"/>
        <v>24415</v>
      </c>
      <c r="K43" s="66">
        <f t="shared" si="4"/>
        <v>4071</v>
      </c>
      <c r="L43" s="66">
        <f t="shared" si="4"/>
        <v>6234</v>
      </c>
      <c r="M43" s="66">
        <f t="shared" si="4"/>
        <v>6123</v>
      </c>
      <c r="N43" s="66">
        <f t="shared" si="4"/>
        <v>16428</v>
      </c>
      <c r="O43" s="66">
        <f t="shared" si="4"/>
        <v>10290</v>
      </c>
      <c r="P43" s="66">
        <f t="shared" si="4"/>
        <v>5832</v>
      </c>
      <c r="Q43" s="66">
        <f t="shared" si="4"/>
        <v>11538</v>
      </c>
      <c r="R43" s="66">
        <f t="shared" si="4"/>
        <v>27660</v>
      </c>
      <c r="S43" s="66">
        <f t="shared" si="4"/>
        <v>12363</v>
      </c>
      <c r="T43" s="66">
        <f t="shared" si="4"/>
        <v>6555</v>
      </c>
      <c r="U43" s="66">
        <f t="shared" si="4"/>
        <v>11283</v>
      </c>
      <c r="V43" s="66">
        <f t="shared" si="4"/>
        <v>30201</v>
      </c>
      <c r="W43" s="66">
        <f t="shared" si="4"/>
        <v>98704</v>
      </c>
      <c r="X43" s="66">
        <f t="shared" si="4"/>
        <v>0</v>
      </c>
      <c r="Y43" s="66">
        <f t="shared" si="4"/>
        <v>98704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84746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4366</v>
      </c>
      <c r="H45" s="58">
        <f t="shared" si="5"/>
        <v>3356</v>
      </c>
      <c r="I45" s="58">
        <f t="shared" si="5"/>
        <v>16693</v>
      </c>
      <c r="J45" s="58">
        <f t="shared" si="5"/>
        <v>24415</v>
      </c>
      <c r="K45" s="58">
        <f t="shared" si="5"/>
        <v>4071</v>
      </c>
      <c r="L45" s="58">
        <f t="shared" si="5"/>
        <v>6234</v>
      </c>
      <c r="M45" s="58">
        <f t="shared" si="5"/>
        <v>6123</v>
      </c>
      <c r="N45" s="58">
        <f t="shared" si="5"/>
        <v>16428</v>
      </c>
      <c r="O45" s="58">
        <f t="shared" si="5"/>
        <v>10290</v>
      </c>
      <c r="P45" s="58">
        <f t="shared" si="5"/>
        <v>5832</v>
      </c>
      <c r="Q45" s="58">
        <f t="shared" si="5"/>
        <v>11538</v>
      </c>
      <c r="R45" s="58">
        <f t="shared" si="5"/>
        <v>27660</v>
      </c>
      <c r="S45" s="58">
        <f t="shared" si="5"/>
        <v>12363</v>
      </c>
      <c r="T45" s="58">
        <f t="shared" si="5"/>
        <v>6555</v>
      </c>
      <c r="U45" s="58">
        <f t="shared" si="5"/>
        <v>11283</v>
      </c>
      <c r="V45" s="58">
        <f t="shared" si="5"/>
        <v>30201</v>
      </c>
      <c r="W45" s="58">
        <f t="shared" si="5"/>
        <v>98704</v>
      </c>
      <c r="X45" s="58">
        <f t="shared" si="5"/>
        <v>0</v>
      </c>
      <c r="Y45" s="58">
        <f t="shared" si="5"/>
        <v>98704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84746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4366</v>
      </c>
      <c r="H47" s="74">
        <f t="shared" si="6"/>
        <v>3356</v>
      </c>
      <c r="I47" s="74">
        <f t="shared" si="6"/>
        <v>16693</v>
      </c>
      <c r="J47" s="74">
        <f t="shared" si="6"/>
        <v>24415</v>
      </c>
      <c r="K47" s="74">
        <f t="shared" si="6"/>
        <v>4071</v>
      </c>
      <c r="L47" s="74">
        <f t="shared" si="6"/>
        <v>6234</v>
      </c>
      <c r="M47" s="73">
        <f t="shared" si="6"/>
        <v>6123</v>
      </c>
      <c r="N47" s="73">
        <f t="shared" si="6"/>
        <v>16428</v>
      </c>
      <c r="O47" s="74">
        <f t="shared" si="6"/>
        <v>10290</v>
      </c>
      <c r="P47" s="74">
        <f t="shared" si="6"/>
        <v>5832</v>
      </c>
      <c r="Q47" s="74">
        <f t="shared" si="6"/>
        <v>11538</v>
      </c>
      <c r="R47" s="74">
        <f t="shared" si="6"/>
        <v>27660</v>
      </c>
      <c r="S47" s="74">
        <f t="shared" si="6"/>
        <v>12363</v>
      </c>
      <c r="T47" s="73">
        <f t="shared" si="6"/>
        <v>6555</v>
      </c>
      <c r="U47" s="73">
        <f t="shared" si="6"/>
        <v>11283</v>
      </c>
      <c r="V47" s="74">
        <f t="shared" si="6"/>
        <v>30201</v>
      </c>
      <c r="W47" s="74">
        <f t="shared" si="6"/>
        <v>98704</v>
      </c>
      <c r="X47" s="74">
        <f t="shared" si="6"/>
        <v>0</v>
      </c>
      <c r="Y47" s="74">
        <f t="shared" si="6"/>
        <v>98704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4000</v>
      </c>
      <c r="F19" s="26">
        <v>467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119</v>
      </c>
      <c r="R19" s="26">
        <v>119</v>
      </c>
      <c r="S19" s="26">
        <v>357</v>
      </c>
      <c r="T19" s="26"/>
      <c r="U19" s="26">
        <v>119</v>
      </c>
      <c r="V19" s="26">
        <v>476</v>
      </c>
      <c r="W19" s="26">
        <v>595</v>
      </c>
      <c r="X19" s="26">
        <v>467</v>
      </c>
      <c r="Y19" s="26">
        <v>128</v>
      </c>
      <c r="Z19" s="27">
        <v>27.408993576017131</v>
      </c>
      <c r="AA19" s="28">
        <v>467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4000</v>
      </c>
      <c r="F21" s="35">
        <f t="shared" si="0"/>
        <v>467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119</v>
      </c>
      <c r="R21" s="35">
        <f t="shared" si="0"/>
        <v>119</v>
      </c>
      <c r="S21" s="35">
        <f t="shared" si="0"/>
        <v>357</v>
      </c>
      <c r="T21" s="35">
        <f t="shared" si="0"/>
        <v>0</v>
      </c>
      <c r="U21" s="35">
        <f t="shared" si="0"/>
        <v>119</v>
      </c>
      <c r="V21" s="35">
        <f t="shared" si="0"/>
        <v>476</v>
      </c>
      <c r="W21" s="35">
        <f t="shared" si="0"/>
        <v>595</v>
      </c>
      <c r="X21" s="35">
        <f t="shared" si="0"/>
        <v>467</v>
      </c>
      <c r="Y21" s="35">
        <f t="shared" si="0"/>
        <v>128</v>
      </c>
      <c r="Z21" s="36">
        <f>+IF(X21&lt;&gt;0,+(Y21/X21)*100,0)</f>
        <v>27.408993576017131</v>
      </c>
      <c r="AA21" s="33">
        <f>SUM(AA5:AA20)</f>
        <v>467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5000000</v>
      </c>
      <c r="F30" s="8">
        <v>4200000</v>
      </c>
      <c r="G30" s="8"/>
      <c r="H30" s="8">
        <v>1005445</v>
      </c>
      <c r="I30" s="8"/>
      <c r="J30" s="8">
        <v>1005445</v>
      </c>
      <c r="K30" s="8"/>
      <c r="L30" s="8">
        <v>1104485</v>
      </c>
      <c r="M30" s="8"/>
      <c r="N30" s="8">
        <v>1104485</v>
      </c>
      <c r="O30" s="8"/>
      <c r="P30" s="8"/>
      <c r="Q30" s="8">
        <v>1413450</v>
      </c>
      <c r="R30" s="8">
        <v>1413450</v>
      </c>
      <c r="S30" s="8"/>
      <c r="T30" s="8">
        <v>670529</v>
      </c>
      <c r="U30" s="8">
        <v>4789</v>
      </c>
      <c r="V30" s="8">
        <v>675318</v>
      </c>
      <c r="W30" s="8">
        <v>4198698</v>
      </c>
      <c r="X30" s="8">
        <v>4200000</v>
      </c>
      <c r="Y30" s="8">
        <v>-1302</v>
      </c>
      <c r="Z30" s="2">
        <v>-3.1E-2</v>
      </c>
      <c r="AA30" s="6">
        <v>4200000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3050000</v>
      </c>
      <c r="F31" s="8">
        <v>3050000</v>
      </c>
      <c r="G31" s="8"/>
      <c r="H31" s="8"/>
      <c r="I31" s="8"/>
      <c r="J31" s="8"/>
      <c r="K31" s="8"/>
      <c r="L31" s="8">
        <v>846537</v>
      </c>
      <c r="M31" s="8"/>
      <c r="N31" s="8">
        <v>846537</v>
      </c>
      <c r="O31" s="8">
        <v>9142</v>
      </c>
      <c r="P31" s="8"/>
      <c r="Q31" s="8"/>
      <c r="R31" s="8">
        <v>9142</v>
      </c>
      <c r="S31" s="8"/>
      <c r="T31" s="8">
        <v>18255</v>
      </c>
      <c r="U31" s="8"/>
      <c r="V31" s="8">
        <v>18255</v>
      </c>
      <c r="W31" s="8">
        <v>873934</v>
      </c>
      <c r="X31" s="8">
        <v>3050000</v>
      </c>
      <c r="Y31" s="8">
        <v>-2176066</v>
      </c>
      <c r="Z31" s="2">
        <v>-71.346426229508197</v>
      </c>
      <c r="AA31" s="6">
        <v>3050000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8050000</v>
      </c>
      <c r="F35" s="35">
        <f t="shared" si="1"/>
        <v>7250000</v>
      </c>
      <c r="G35" s="35">
        <f t="shared" si="1"/>
        <v>0</v>
      </c>
      <c r="H35" s="35">
        <f t="shared" si="1"/>
        <v>1005445</v>
      </c>
      <c r="I35" s="35">
        <f t="shared" si="1"/>
        <v>0</v>
      </c>
      <c r="J35" s="35">
        <f t="shared" si="1"/>
        <v>1005445</v>
      </c>
      <c r="K35" s="35">
        <f t="shared" si="1"/>
        <v>0</v>
      </c>
      <c r="L35" s="35">
        <f t="shared" si="1"/>
        <v>1951022</v>
      </c>
      <c r="M35" s="35">
        <f t="shared" si="1"/>
        <v>0</v>
      </c>
      <c r="N35" s="35">
        <f t="shared" si="1"/>
        <v>1951022</v>
      </c>
      <c r="O35" s="35">
        <f t="shared" si="1"/>
        <v>9142</v>
      </c>
      <c r="P35" s="35">
        <f t="shared" si="1"/>
        <v>0</v>
      </c>
      <c r="Q35" s="35">
        <f t="shared" si="1"/>
        <v>1413450</v>
      </c>
      <c r="R35" s="35">
        <f t="shared" si="1"/>
        <v>1422592</v>
      </c>
      <c r="S35" s="35">
        <f t="shared" si="1"/>
        <v>0</v>
      </c>
      <c r="T35" s="35">
        <f t="shared" si="1"/>
        <v>688784</v>
      </c>
      <c r="U35" s="35">
        <f t="shared" si="1"/>
        <v>4789</v>
      </c>
      <c r="V35" s="35">
        <f t="shared" si="1"/>
        <v>693573</v>
      </c>
      <c r="W35" s="35">
        <f t="shared" si="1"/>
        <v>5072632</v>
      </c>
      <c r="X35" s="35">
        <f t="shared" si="1"/>
        <v>7250000</v>
      </c>
      <c r="Y35" s="35">
        <f t="shared" si="1"/>
        <v>-2177368</v>
      </c>
      <c r="Z35" s="36">
        <f>+IF(X35&lt;&gt;0,+(Y35/X35)*100,0)</f>
        <v>-30.032662068965514</v>
      </c>
      <c r="AA35" s="33">
        <f>SUM(AA24:AA34)</f>
        <v>7250000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-8046000</v>
      </c>
      <c r="F37" s="48">
        <f t="shared" si="2"/>
        <v>-7249533</v>
      </c>
      <c r="G37" s="48">
        <f t="shared" si="2"/>
        <v>0</v>
      </c>
      <c r="H37" s="48">
        <f t="shared" si="2"/>
        <v>-1005445</v>
      </c>
      <c r="I37" s="48">
        <f t="shared" si="2"/>
        <v>0</v>
      </c>
      <c r="J37" s="48">
        <f t="shared" si="2"/>
        <v>-1005445</v>
      </c>
      <c r="K37" s="48">
        <f t="shared" si="2"/>
        <v>0</v>
      </c>
      <c r="L37" s="48">
        <f t="shared" si="2"/>
        <v>-1951022</v>
      </c>
      <c r="M37" s="48">
        <f t="shared" si="2"/>
        <v>0</v>
      </c>
      <c r="N37" s="48">
        <f t="shared" si="2"/>
        <v>-1951022</v>
      </c>
      <c r="O37" s="48">
        <f t="shared" si="2"/>
        <v>-9142</v>
      </c>
      <c r="P37" s="48">
        <f t="shared" si="2"/>
        <v>0</v>
      </c>
      <c r="Q37" s="48">
        <f t="shared" si="2"/>
        <v>-1413331</v>
      </c>
      <c r="R37" s="48">
        <f t="shared" si="2"/>
        <v>-1422473</v>
      </c>
      <c r="S37" s="48">
        <f t="shared" si="2"/>
        <v>357</v>
      </c>
      <c r="T37" s="48">
        <f t="shared" si="2"/>
        <v>-688784</v>
      </c>
      <c r="U37" s="48">
        <f t="shared" si="2"/>
        <v>-4670</v>
      </c>
      <c r="V37" s="48">
        <f t="shared" si="2"/>
        <v>-693097</v>
      </c>
      <c r="W37" s="48">
        <f t="shared" si="2"/>
        <v>-5072037</v>
      </c>
      <c r="X37" s="48">
        <f>IF(F21=F35,0,X21-X35)</f>
        <v>-7249533</v>
      </c>
      <c r="Y37" s="48">
        <f t="shared" si="2"/>
        <v>2177496</v>
      </c>
      <c r="Z37" s="49">
        <f>+IF(X37&lt;&gt;0,+(Y37/X37)*100,0)</f>
        <v>-30.036362342236387</v>
      </c>
      <c r="AA37" s="46">
        <f>+AA21-AA35</f>
        <v>-7249533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-8046000</v>
      </c>
      <c r="F41" s="58">
        <f t="shared" si="3"/>
        <v>-7249533</v>
      </c>
      <c r="G41" s="58">
        <f t="shared" si="3"/>
        <v>0</v>
      </c>
      <c r="H41" s="58">
        <f t="shared" si="3"/>
        <v>-1005445</v>
      </c>
      <c r="I41" s="58">
        <f t="shared" si="3"/>
        <v>0</v>
      </c>
      <c r="J41" s="58">
        <f t="shared" si="3"/>
        <v>-1005445</v>
      </c>
      <c r="K41" s="58">
        <f t="shared" si="3"/>
        <v>0</v>
      </c>
      <c r="L41" s="58">
        <f t="shared" si="3"/>
        <v>-1951022</v>
      </c>
      <c r="M41" s="58">
        <f t="shared" si="3"/>
        <v>0</v>
      </c>
      <c r="N41" s="58">
        <f t="shared" si="3"/>
        <v>-1951022</v>
      </c>
      <c r="O41" s="58">
        <f t="shared" si="3"/>
        <v>-9142</v>
      </c>
      <c r="P41" s="58">
        <f t="shared" si="3"/>
        <v>0</v>
      </c>
      <c r="Q41" s="58">
        <f t="shared" si="3"/>
        <v>-1413331</v>
      </c>
      <c r="R41" s="58">
        <f t="shared" si="3"/>
        <v>-1422473</v>
      </c>
      <c r="S41" s="58">
        <f t="shared" si="3"/>
        <v>357</v>
      </c>
      <c r="T41" s="58">
        <f t="shared" si="3"/>
        <v>-688784</v>
      </c>
      <c r="U41" s="58">
        <f t="shared" si="3"/>
        <v>-4670</v>
      </c>
      <c r="V41" s="58">
        <f t="shared" si="3"/>
        <v>-693097</v>
      </c>
      <c r="W41" s="58">
        <f t="shared" si="3"/>
        <v>-5072037</v>
      </c>
      <c r="X41" s="58">
        <f t="shared" si="3"/>
        <v>-7249533</v>
      </c>
      <c r="Y41" s="58">
        <f t="shared" si="3"/>
        <v>2177496</v>
      </c>
      <c r="Z41" s="59">
        <f>+IF(X41&lt;&gt;0,+(Y41/X41)*100,0)</f>
        <v>-30.036362342236387</v>
      </c>
      <c r="AA41" s="56">
        <f>SUM(AA37:AA40)</f>
        <v>-7249533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-8046000</v>
      </c>
      <c r="F43" s="66">
        <f t="shared" si="4"/>
        <v>-7249533</v>
      </c>
      <c r="G43" s="66">
        <f t="shared" si="4"/>
        <v>0</v>
      </c>
      <c r="H43" s="66">
        <f t="shared" si="4"/>
        <v>-1005445</v>
      </c>
      <c r="I43" s="66">
        <f t="shared" si="4"/>
        <v>0</v>
      </c>
      <c r="J43" s="66">
        <f t="shared" si="4"/>
        <v>-1005445</v>
      </c>
      <c r="K43" s="66">
        <f t="shared" si="4"/>
        <v>0</v>
      </c>
      <c r="L43" s="66">
        <f t="shared" si="4"/>
        <v>-1951022</v>
      </c>
      <c r="M43" s="66">
        <f t="shared" si="4"/>
        <v>0</v>
      </c>
      <c r="N43" s="66">
        <f t="shared" si="4"/>
        <v>-1951022</v>
      </c>
      <c r="O43" s="66">
        <f t="shared" si="4"/>
        <v>-9142</v>
      </c>
      <c r="P43" s="66">
        <f t="shared" si="4"/>
        <v>0</v>
      </c>
      <c r="Q43" s="66">
        <f t="shared" si="4"/>
        <v>-1413331</v>
      </c>
      <c r="R43" s="66">
        <f t="shared" si="4"/>
        <v>-1422473</v>
      </c>
      <c r="S43" s="66">
        <f t="shared" si="4"/>
        <v>357</v>
      </c>
      <c r="T43" s="66">
        <f t="shared" si="4"/>
        <v>-688784</v>
      </c>
      <c r="U43" s="66">
        <f t="shared" si="4"/>
        <v>-4670</v>
      </c>
      <c r="V43" s="66">
        <f t="shared" si="4"/>
        <v>-693097</v>
      </c>
      <c r="W43" s="66">
        <f t="shared" si="4"/>
        <v>-5072037</v>
      </c>
      <c r="X43" s="66">
        <f t="shared" si="4"/>
        <v>-7249533</v>
      </c>
      <c r="Y43" s="66">
        <f t="shared" si="4"/>
        <v>2177496</v>
      </c>
      <c r="Z43" s="67">
        <f>+IF(X43&lt;&gt;0,+(Y43/X43)*100,0)</f>
        <v>-30.036362342236387</v>
      </c>
      <c r="AA43" s="64">
        <f>+AA41-AA42</f>
        <v>-7249533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-8046000</v>
      </c>
      <c r="F45" s="58">
        <f t="shared" si="5"/>
        <v>-7249533</v>
      </c>
      <c r="G45" s="58">
        <f t="shared" si="5"/>
        <v>0</v>
      </c>
      <c r="H45" s="58">
        <f t="shared" si="5"/>
        <v>-1005445</v>
      </c>
      <c r="I45" s="58">
        <f t="shared" si="5"/>
        <v>0</v>
      </c>
      <c r="J45" s="58">
        <f t="shared" si="5"/>
        <v>-1005445</v>
      </c>
      <c r="K45" s="58">
        <f t="shared" si="5"/>
        <v>0</v>
      </c>
      <c r="L45" s="58">
        <f t="shared" si="5"/>
        <v>-1951022</v>
      </c>
      <c r="M45" s="58">
        <f t="shared" si="5"/>
        <v>0</v>
      </c>
      <c r="N45" s="58">
        <f t="shared" si="5"/>
        <v>-1951022</v>
      </c>
      <c r="O45" s="58">
        <f t="shared" si="5"/>
        <v>-9142</v>
      </c>
      <c r="P45" s="58">
        <f t="shared" si="5"/>
        <v>0</v>
      </c>
      <c r="Q45" s="58">
        <f t="shared" si="5"/>
        <v>-1413331</v>
      </c>
      <c r="R45" s="58">
        <f t="shared" si="5"/>
        <v>-1422473</v>
      </c>
      <c r="S45" s="58">
        <f t="shared" si="5"/>
        <v>357</v>
      </c>
      <c r="T45" s="58">
        <f t="shared" si="5"/>
        <v>-688784</v>
      </c>
      <c r="U45" s="58">
        <f t="shared" si="5"/>
        <v>-4670</v>
      </c>
      <c r="V45" s="58">
        <f t="shared" si="5"/>
        <v>-693097</v>
      </c>
      <c r="W45" s="58">
        <f t="shared" si="5"/>
        <v>-5072037</v>
      </c>
      <c r="X45" s="58">
        <f t="shared" si="5"/>
        <v>-7249533</v>
      </c>
      <c r="Y45" s="58">
        <f t="shared" si="5"/>
        <v>2177496</v>
      </c>
      <c r="Z45" s="59">
        <f>+IF(X45&lt;&gt;0,+(Y45/X45)*100,0)</f>
        <v>-30.036362342236387</v>
      </c>
      <c r="AA45" s="56">
        <f>SUM(AA43:AA44)</f>
        <v>-7249533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-8046000</v>
      </c>
      <c r="F47" s="73">
        <f t="shared" si="6"/>
        <v>-7249533</v>
      </c>
      <c r="G47" s="73">
        <f t="shared" si="6"/>
        <v>0</v>
      </c>
      <c r="H47" s="74">
        <f t="shared" si="6"/>
        <v>-1005445</v>
      </c>
      <c r="I47" s="74">
        <f t="shared" si="6"/>
        <v>0</v>
      </c>
      <c r="J47" s="74">
        <f t="shared" si="6"/>
        <v>-1005445</v>
      </c>
      <c r="K47" s="74">
        <f t="shared" si="6"/>
        <v>0</v>
      </c>
      <c r="L47" s="74">
        <f t="shared" si="6"/>
        <v>-1951022</v>
      </c>
      <c r="M47" s="73">
        <f t="shared" si="6"/>
        <v>0</v>
      </c>
      <c r="N47" s="73">
        <f t="shared" si="6"/>
        <v>-1951022</v>
      </c>
      <c r="O47" s="74">
        <f t="shared" si="6"/>
        <v>-9142</v>
      </c>
      <c r="P47" s="74">
        <f t="shared" si="6"/>
        <v>0</v>
      </c>
      <c r="Q47" s="74">
        <f t="shared" si="6"/>
        <v>-1413331</v>
      </c>
      <c r="R47" s="74">
        <f t="shared" si="6"/>
        <v>-1422473</v>
      </c>
      <c r="S47" s="74">
        <f t="shared" si="6"/>
        <v>357</v>
      </c>
      <c r="T47" s="73">
        <f t="shared" si="6"/>
        <v>-688784</v>
      </c>
      <c r="U47" s="73">
        <f t="shared" si="6"/>
        <v>-4670</v>
      </c>
      <c r="V47" s="74">
        <f t="shared" si="6"/>
        <v>-693097</v>
      </c>
      <c r="W47" s="74">
        <f t="shared" si="6"/>
        <v>-5072037</v>
      </c>
      <c r="X47" s="74">
        <f t="shared" si="6"/>
        <v>-7249533</v>
      </c>
      <c r="Y47" s="74">
        <f t="shared" si="6"/>
        <v>2177496</v>
      </c>
      <c r="Z47" s="75">
        <f>+IF(X47&lt;&gt;0,+(Y47/X47)*100,0)</f>
        <v>-30.036362342236387</v>
      </c>
      <c r="AA47" s="76">
        <f>SUM(AA45:AA46)</f>
        <v>-7249533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>
        <v>68045</v>
      </c>
      <c r="H8" s="8">
        <v>70652</v>
      </c>
      <c r="I8" s="8">
        <v>67379</v>
      </c>
      <c r="J8" s="8">
        <v>206076</v>
      </c>
      <c r="K8" s="8">
        <v>124634</v>
      </c>
      <c r="L8" s="8">
        <v>122674</v>
      </c>
      <c r="M8" s="8">
        <v>133145</v>
      </c>
      <c r="N8" s="8">
        <v>380453</v>
      </c>
      <c r="O8" s="8">
        <v>136393</v>
      </c>
      <c r="P8" s="8">
        <v>165077</v>
      </c>
      <c r="Q8" s="8">
        <v>139650</v>
      </c>
      <c r="R8" s="8">
        <v>441120</v>
      </c>
      <c r="S8" s="8">
        <v>135729</v>
      </c>
      <c r="T8" s="8">
        <v>139650</v>
      </c>
      <c r="U8" s="8">
        <v>143571</v>
      </c>
      <c r="V8" s="8">
        <v>418950</v>
      </c>
      <c r="W8" s="8">
        <v>1446599</v>
      </c>
      <c r="X8" s="8"/>
      <c r="Y8" s="8">
        <v>1446599</v>
      </c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6496</v>
      </c>
      <c r="H13" s="8">
        <v>6604</v>
      </c>
      <c r="I13" s="8">
        <v>6950</v>
      </c>
      <c r="J13" s="8">
        <v>20050</v>
      </c>
      <c r="K13" s="8">
        <v>6878</v>
      </c>
      <c r="L13" s="8">
        <v>6967</v>
      </c>
      <c r="M13" s="8">
        <v>7360</v>
      </c>
      <c r="N13" s="8">
        <v>21205</v>
      </c>
      <c r="O13" s="8">
        <v>7757</v>
      </c>
      <c r="P13" s="8">
        <v>8140</v>
      </c>
      <c r="Q13" s="8">
        <v>8552</v>
      </c>
      <c r="R13" s="8">
        <v>24449</v>
      </c>
      <c r="S13" s="8"/>
      <c r="T13" s="8">
        <v>9550</v>
      </c>
      <c r="U13" s="8">
        <v>9971</v>
      </c>
      <c r="V13" s="8">
        <v>19521</v>
      </c>
      <c r="W13" s="8">
        <v>85225</v>
      </c>
      <c r="X13" s="8"/>
      <c r="Y13" s="8">
        <v>85225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74541</v>
      </c>
      <c r="H21" s="35">
        <f t="shared" si="0"/>
        <v>77256</v>
      </c>
      <c r="I21" s="35">
        <f t="shared" si="0"/>
        <v>74329</v>
      </c>
      <c r="J21" s="35">
        <f t="shared" si="0"/>
        <v>226126</v>
      </c>
      <c r="K21" s="35">
        <f t="shared" si="0"/>
        <v>131512</v>
      </c>
      <c r="L21" s="35">
        <f t="shared" si="0"/>
        <v>129641</v>
      </c>
      <c r="M21" s="35">
        <f t="shared" si="0"/>
        <v>140505</v>
      </c>
      <c r="N21" s="35">
        <f t="shared" si="0"/>
        <v>401658</v>
      </c>
      <c r="O21" s="35">
        <f t="shared" si="0"/>
        <v>144150</v>
      </c>
      <c r="P21" s="35">
        <f t="shared" si="0"/>
        <v>173217</v>
      </c>
      <c r="Q21" s="35">
        <f t="shared" si="0"/>
        <v>148202</v>
      </c>
      <c r="R21" s="35">
        <f t="shared" si="0"/>
        <v>465569</v>
      </c>
      <c r="S21" s="35">
        <f t="shared" si="0"/>
        <v>135729</v>
      </c>
      <c r="T21" s="35">
        <f t="shared" si="0"/>
        <v>149200</v>
      </c>
      <c r="U21" s="35">
        <f t="shared" si="0"/>
        <v>153542</v>
      </c>
      <c r="V21" s="35">
        <f t="shared" si="0"/>
        <v>438471</v>
      </c>
      <c r="W21" s="35">
        <f t="shared" si="0"/>
        <v>1531824</v>
      </c>
      <c r="X21" s="35">
        <f t="shared" si="0"/>
        <v>0</v>
      </c>
      <c r="Y21" s="35">
        <f t="shared" si="0"/>
        <v>1531824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74541</v>
      </c>
      <c r="H37" s="48">
        <f t="shared" si="2"/>
        <v>77256</v>
      </c>
      <c r="I37" s="48">
        <f t="shared" si="2"/>
        <v>74329</v>
      </c>
      <c r="J37" s="48">
        <f t="shared" si="2"/>
        <v>226126</v>
      </c>
      <c r="K37" s="48">
        <f t="shared" si="2"/>
        <v>131512</v>
      </c>
      <c r="L37" s="48">
        <f t="shared" si="2"/>
        <v>129641</v>
      </c>
      <c r="M37" s="48">
        <f t="shared" si="2"/>
        <v>140505</v>
      </c>
      <c r="N37" s="48">
        <f t="shared" si="2"/>
        <v>401658</v>
      </c>
      <c r="O37" s="48">
        <f t="shared" si="2"/>
        <v>144150</v>
      </c>
      <c r="P37" s="48">
        <f t="shared" si="2"/>
        <v>173217</v>
      </c>
      <c r="Q37" s="48">
        <f t="shared" si="2"/>
        <v>148202</v>
      </c>
      <c r="R37" s="48">
        <f t="shared" si="2"/>
        <v>465569</v>
      </c>
      <c r="S37" s="48">
        <f t="shared" si="2"/>
        <v>135729</v>
      </c>
      <c r="T37" s="48">
        <f t="shared" si="2"/>
        <v>149200</v>
      </c>
      <c r="U37" s="48">
        <f t="shared" si="2"/>
        <v>153542</v>
      </c>
      <c r="V37" s="48">
        <f t="shared" si="2"/>
        <v>438471</v>
      </c>
      <c r="W37" s="48">
        <f t="shared" si="2"/>
        <v>1531824</v>
      </c>
      <c r="X37" s="48">
        <f>IF(F21=F35,0,X21-X35)</f>
        <v>0</v>
      </c>
      <c r="Y37" s="48">
        <f t="shared" si="2"/>
        <v>1531824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74541</v>
      </c>
      <c r="H41" s="58">
        <f t="shared" si="3"/>
        <v>77256</v>
      </c>
      <c r="I41" s="58">
        <f t="shared" si="3"/>
        <v>74329</v>
      </c>
      <c r="J41" s="58">
        <f t="shared" si="3"/>
        <v>226126</v>
      </c>
      <c r="K41" s="58">
        <f t="shared" si="3"/>
        <v>131512</v>
      </c>
      <c r="L41" s="58">
        <f t="shared" si="3"/>
        <v>129641</v>
      </c>
      <c r="M41" s="58">
        <f t="shared" si="3"/>
        <v>140505</v>
      </c>
      <c r="N41" s="58">
        <f t="shared" si="3"/>
        <v>401658</v>
      </c>
      <c r="O41" s="58">
        <f t="shared" si="3"/>
        <v>144150</v>
      </c>
      <c r="P41" s="58">
        <f t="shared" si="3"/>
        <v>173217</v>
      </c>
      <c r="Q41" s="58">
        <f t="shared" si="3"/>
        <v>148202</v>
      </c>
      <c r="R41" s="58">
        <f t="shared" si="3"/>
        <v>465569</v>
      </c>
      <c r="S41" s="58">
        <f t="shared" si="3"/>
        <v>135729</v>
      </c>
      <c r="T41" s="58">
        <f t="shared" si="3"/>
        <v>149200</v>
      </c>
      <c r="U41" s="58">
        <f t="shared" si="3"/>
        <v>153542</v>
      </c>
      <c r="V41" s="58">
        <f t="shared" si="3"/>
        <v>438471</v>
      </c>
      <c r="W41" s="58">
        <f t="shared" si="3"/>
        <v>1531824</v>
      </c>
      <c r="X41" s="58">
        <f t="shared" si="3"/>
        <v>0</v>
      </c>
      <c r="Y41" s="58">
        <f t="shared" si="3"/>
        <v>1531824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74541</v>
      </c>
      <c r="H43" s="66">
        <f t="shared" si="4"/>
        <v>77256</v>
      </c>
      <c r="I43" s="66">
        <f t="shared" si="4"/>
        <v>74329</v>
      </c>
      <c r="J43" s="66">
        <f t="shared" si="4"/>
        <v>226126</v>
      </c>
      <c r="K43" s="66">
        <f t="shared" si="4"/>
        <v>131512</v>
      </c>
      <c r="L43" s="66">
        <f t="shared" si="4"/>
        <v>129641</v>
      </c>
      <c r="M43" s="66">
        <f t="shared" si="4"/>
        <v>140505</v>
      </c>
      <c r="N43" s="66">
        <f t="shared" si="4"/>
        <v>401658</v>
      </c>
      <c r="O43" s="66">
        <f t="shared" si="4"/>
        <v>144150</v>
      </c>
      <c r="P43" s="66">
        <f t="shared" si="4"/>
        <v>173217</v>
      </c>
      <c r="Q43" s="66">
        <f t="shared" si="4"/>
        <v>148202</v>
      </c>
      <c r="R43" s="66">
        <f t="shared" si="4"/>
        <v>465569</v>
      </c>
      <c r="S43" s="66">
        <f t="shared" si="4"/>
        <v>135729</v>
      </c>
      <c r="T43" s="66">
        <f t="shared" si="4"/>
        <v>149200</v>
      </c>
      <c r="U43" s="66">
        <f t="shared" si="4"/>
        <v>153542</v>
      </c>
      <c r="V43" s="66">
        <f t="shared" si="4"/>
        <v>438471</v>
      </c>
      <c r="W43" s="66">
        <f t="shared" si="4"/>
        <v>1531824</v>
      </c>
      <c r="X43" s="66">
        <f t="shared" si="4"/>
        <v>0</v>
      </c>
      <c r="Y43" s="66">
        <f t="shared" si="4"/>
        <v>1531824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74541</v>
      </c>
      <c r="H45" s="58">
        <f t="shared" si="5"/>
        <v>77256</v>
      </c>
      <c r="I45" s="58">
        <f t="shared" si="5"/>
        <v>74329</v>
      </c>
      <c r="J45" s="58">
        <f t="shared" si="5"/>
        <v>226126</v>
      </c>
      <c r="K45" s="58">
        <f t="shared" si="5"/>
        <v>131512</v>
      </c>
      <c r="L45" s="58">
        <f t="shared" si="5"/>
        <v>129641</v>
      </c>
      <c r="M45" s="58">
        <f t="shared" si="5"/>
        <v>140505</v>
      </c>
      <c r="N45" s="58">
        <f t="shared" si="5"/>
        <v>401658</v>
      </c>
      <c r="O45" s="58">
        <f t="shared" si="5"/>
        <v>144150</v>
      </c>
      <c r="P45" s="58">
        <f t="shared" si="5"/>
        <v>173217</v>
      </c>
      <c r="Q45" s="58">
        <f t="shared" si="5"/>
        <v>148202</v>
      </c>
      <c r="R45" s="58">
        <f t="shared" si="5"/>
        <v>465569</v>
      </c>
      <c r="S45" s="58">
        <f t="shared" si="5"/>
        <v>135729</v>
      </c>
      <c r="T45" s="58">
        <f t="shared" si="5"/>
        <v>149200</v>
      </c>
      <c r="U45" s="58">
        <f t="shared" si="5"/>
        <v>153542</v>
      </c>
      <c r="V45" s="58">
        <f t="shared" si="5"/>
        <v>438471</v>
      </c>
      <c r="W45" s="58">
        <f t="shared" si="5"/>
        <v>1531824</v>
      </c>
      <c r="X45" s="58">
        <f t="shared" si="5"/>
        <v>0</v>
      </c>
      <c r="Y45" s="58">
        <f t="shared" si="5"/>
        <v>1531824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74541</v>
      </c>
      <c r="H47" s="74">
        <f t="shared" si="6"/>
        <v>77256</v>
      </c>
      <c r="I47" s="74">
        <f t="shared" si="6"/>
        <v>74329</v>
      </c>
      <c r="J47" s="74">
        <f t="shared" si="6"/>
        <v>226126</v>
      </c>
      <c r="K47" s="74">
        <f t="shared" si="6"/>
        <v>131512</v>
      </c>
      <c r="L47" s="74">
        <f t="shared" si="6"/>
        <v>129641</v>
      </c>
      <c r="M47" s="73">
        <f t="shared" si="6"/>
        <v>140505</v>
      </c>
      <c r="N47" s="73">
        <f t="shared" si="6"/>
        <v>401658</v>
      </c>
      <c r="O47" s="74">
        <f t="shared" si="6"/>
        <v>144150</v>
      </c>
      <c r="P47" s="74">
        <f t="shared" si="6"/>
        <v>173217</v>
      </c>
      <c r="Q47" s="74">
        <f t="shared" si="6"/>
        <v>148202</v>
      </c>
      <c r="R47" s="74">
        <f t="shared" si="6"/>
        <v>465569</v>
      </c>
      <c r="S47" s="74">
        <f t="shared" si="6"/>
        <v>135729</v>
      </c>
      <c r="T47" s="73">
        <f t="shared" si="6"/>
        <v>149200</v>
      </c>
      <c r="U47" s="73">
        <f t="shared" si="6"/>
        <v>153542</v>
      </c>
      <c r="V47" s="74">
        <f t="shared" si="6"/>
        <v>438471</v>
      </c>
      <c r="W47" s="74">
        <f t="shared" si="6"/>
        <v>1531824</v>
      </c>
      <c r="X47" s="74">
        <f t="shared" si="6"/>
        <v>0</v>
      </c>
      <c r="Y47" s="74">
        <f t="shared" si="6"/>
        <v>1531824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>
        <v>-166</v>
      </c>
      <c r="I8" s="8">
        <v>-166</v>
      </c>
      <c r="J8" s="8">
        <v>-332</v>
      </c>
      <c r="K8" s="8">
        <v>-166</v>
      </c>
      <c r="L8" s="8">
        <v>-166</v>
      </c>
      <c r="M8" s="8">
        <v>-166</v>
      </c>
      <c r="N8" s="8">
        <v>-498</v>
      </c>
      <c r="O8" s="8">
        <v>-332</v>
      </c>
      <c r="P8" s="8"/>
      <c r="Q8" s="8">
        <v>-332</v>
      </c>
      <c r="R8" s="8">
        <v>-664</v>
      </c>
      <c r="S8" s="8"/>
      <c r="T8" s="8">
        <v>-166</v>
      </c>
      <c r="U8" s="8">
        <v>-332</v>
      </c>
      <c r="V8" s="8">
        <v>-498</v>
      </c>
      <c r="W8" s="8">
        <v>-1992</v>
      </c>
      <c r="X8" s="8"/>
      <c r="Y8" s="8">
        <v>-1992</v>
      </c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68414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>
        <v>651480</v>
      </c>
      <c r="D17" s="6"/>
      <c r="E17" s="7">
        <v>283566</v>
      </c>
      <c r="F17" s="8">
        <v>283566</v>
      </c>
      <c r="G17" s="8">
        <v>78713</v>
      </c>
      <c r="H17" s="8">
        <v>91072</v>
      </c>
      <c r="I17" s="8">
        <v>91533</v>
      </c>
      <c r="J17" s="8">
        <v>261318</v>
      </c>
      <c r="K17" s="8">
        <v>92065</v>
      </c>
      <c r="L17" s="8">
        <v>92460</v>
      </c>
      <c r="M17" s="8">
        <v>92945</v>
      </c>
      <c r="N17" s="8">
        <v>277470</v>
      </c>
      <c r="O17" s="8">
        <v>93437</v>
      </c>
      <c r="P17" s="8">
        <v>93689</v>
      </c>
      <c r="Q17" s="8">
        <v>93690</v>
      </c>
      <c r="R17" s="8">
        <v>280816</v>
      </c>
      <c r="S17" s="8">
        <v>93861</v>
      </c>
      <c r="T17" s="8">
        <v>93645</v>
      </c>
      <c r="U17" s="8">
        <v>93463</v>
      </c>
      <c r="V17" s="8">
        <v>280969</v>
      </c>
      <c r="W17" s="8">
        <v>1100573</v>
      </c>
      <c r="X17" s="8">
        <v>283566</v>
      </c>
      <c r="Y17" s="8">
        <v>817007</v>
      </c>
      <c r="Z17" s="2">
        <v>288.11881537278799</v>
      </c>
      <c r="AA17" s="6">
        <v>283566</v>
      </c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-200831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519063</v>
      </c>
      <c r="D21" s="33">
        <f t="shared" si="0"/>
        <v>0</v>
      </c>
      <c r="E21" s="34">
        <f t="shared" si="0"/>
        <v>283566</v>
      </c>
      <c r="F21" s="35">
        <f t="shared" si="0"/>
        <v>283566</v>
      </c>
      <c r="G21" s="35">
        <f t="shared" si="0"/>
        <v>78713</v>
      </c>
      <c r="H21" s="35">
        <f t="shared" si="0"/>
        <v>90906</v>
      </c>
      <c r="I21" s="35">
        <f t="shared" si="0"/>
        <v>91367</v>
      </c>
      <c r="J21" s="35">
        <f t="shared" si="0"/>
        <v>260986</v>
      </c>
      <c r="K21" s="35">
        <f t="shared" si="0"/>
        <v>91899</v>
      </c>
      <c r="L21" s="35">
        <f t="shared" si="0"/>
        <v>92294</v>
      </c>
      <c r="M21" s="35">
        <f t="shared" si="0"/>
        <v>92779</v>
      </c>
      <c r="N21" s="35">
        <f t="shared" si="0"/>
        <v>276972</v>
      </c>
      <c r="O21" s="35">
        <f t="shared" si="0"/>
        <v>93105</v>
      </c>
      <c r="P21" s="35">
        <f t="shared" si="0"/>
        <v>93689</v>
      </c>
      <c r="Q21" s="35">
        <f t="shared" si="0"/>
        <v>93358</v>
      </c>
      <c r="R21" s="35">
        <f t="shared" si="0"/>
        <v>280152</v>
      </c>
      <c r="S21" s="35">
        <f t="shared" si="0"/>
        <v>93861</v>
      </c>
      <c r="T21" s="35">
        <f t="shared" si="0"/>
        <v>93479</v>
      </c>
      <c r="U21" s="35">
        <f t="shared" si="0"/>
        <v>93131</v>
      </c>
      <c r="V21" s="35">
        <f t="shared" si="0"/>
        <v>280471</v>
      </c>
      <c r="W21" s="35">
        <f t="shared" si="0"/>
        <v>1098581</v>
      </c>
      <c r="X21" s="35">
        <f t="shared" si="0"/>
        <v>283566</v>
      </c>
      <c r="Y21" s="35">
        <f t="shared" si="0"/>
        <v>815015</v>
      </c>
      <c r="Z21" s="36">
        <f>+IF(X21&lt;&gt;0,+(Y21/X21)*100,0)</f>
        <v>287.41633341091671</v>
      </c>
      <c r="AA21" s="33">
        <f>SUM(AA5:AA20)</f>
        <v>283566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5864014</v>
      </c>
      <c r="D24" s="6"/>
      <c r="E24" s="7">
        <v>6961045</v>
      </c>
      <c r="F24" s="8">
        <v>6576130</v>
      </c>
      <c r="G24" s="8">
        <v>505726</v>
      </c>
      <c r="H24" s="8">
        <v>546804</v>
      </c>
      <c r="I24" s="8">
        <v>492338</v>
      </c>
      <c r="J24" s="8">
        <v>1544868</v>
      </c>
      <c r="K24" s="8">
        <v>553374</v>
      </c>
      <c r="L24" s="8">
        <v>503100</v>
      </c>
      <c r="M24" s="8">
        <v>550371</v>
      </c>
      <c r="N24" s="8">
        <v>1606845</v>
      </c>
      <c r="O24" s="8">
        <v>501223</v>
      </c>
      <c r="P24" s="8">
        <v>469605</v>
      </c>
      <c r="Q24" s="8">
        <v>511773</v>
      </c>
      <c r="R24" s="8">
        <v>1482601</v>
      </c>
      <c r="S24" s="8">
        <v>555175</v>
      </c>
      <c r="T24" s="8">
        <v>549630</v>
      </c>
      <c r="U24" s="8">
        <v>526435</v>
      </c>
      <c r="V24" s="8">
        <v>1631240</v>
      </c>
      <c r="W24" s="8">
        <v>6265554</v>
      </c>
      <c r="X24" s="8">
        <v>6576130</v>
      </c>
      <c r="Y24" s="8">
        <v>-310576</v>
      </c>
      <c r="Z24" s="2">
        <v>-4.7227776823146748</v>
      </c>
      <c r="AA24" s="6">
        <v>6576130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6692008</v>
      </c>
      <c r="D27" s="6"/>
      <c r="E27" s="7">
        <v>10174275</v>
      </c>
      <c r="F27" s="8">
        <v>10174275</v>
      </c>
      <c r="G27" s="8"/>
      <c r="H27" s="8"/>
      <c r="I27" s="8"/>
      <c r="J27" s="8"/>
      <c r="K27" s="8"/>
      <c r="L27" s="8"/>
      <c r="M27" s="8"/>
      <c r="N27" s="8"/>
      <c r="O27" s="8"/>
      <c r="P27" s="8">
        <v>9436800</v>
      </c>
      <c r="Q27" s="8">
        <v>891873</v>
      </c>
      <c r="R27" s="8">
        <v>10328673</v>
      </c>
      <c r="S27" s="8">
        <v>891873</v>
      </c>
      <c r="T27" s="8">
        <v>886644</v>
      </c>
      <c r="U27" s="8">
        <v>886644</v>
      </c>
      <c r="V27" s="8">
        <v>2665161</v>
      </c>
      <c r="W27" s="8">
        <v>12993834</v>
      </c>
      <c r="X27" s="8">
        <v>10174275</v>
      </c>
      <c r="Y27" s="8">
        <v>2819559</v>
      </c>
      <c r="Z27" s="2">
        <v>27.712628172523353</v>
      </c>
      <c r="AA27" s="6">
        <v>10174275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5353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11147294</v>
      </c>
      <c r="D31" s="6"/>
      <c r="E31" s="7">
        <v>11455340</v>
      </c>
      <c r="F31" s="8">
        <v>10360340</v>
      </c>
      <c r="G31" s="8"/>
      <c r="H31" s="8"/>
      <c r="I31" s="8">
        <v>603673</v>
      </c>
      <c r="J31" s="8">
        <v>603673</v>
      </c>
      <c r="K31" s="8">
        <v>456225</v>
      </c>
      <c r="L31" s="8">
        <v>961855</v>
      </c>
      <c r="M31" s="8">
        <v>1143854</v>
      </c>
      <c r="N31" s="8">
        <v>2561934</v>
      </c>
      <c r="O31" s="8">
        <v>1010417</v>
      </c>
      <c r="P31" s="8">
        <v>677423</v>
      </c>
      <c r="Q31" s="8">
        <v>2142325</v>
      </c>
      <c r="R31" s="8">
        <v>3830165</v>
      </c>
      <c r="S31" s="8">
        <v>1038492</v>
      </c>
      <c r="T31" s="8">
        <v>1059167</v>
      </c>
      <c r="U31" s="8">
        <v>786282</v>
      </c>
      <c r="V31" s="8">
        <v>2883941</v>
      </c>
      <c r="W31" s="8">
        <v>9879713</v>
      </c>
      <c r="X31" s="8">
        <v>10360340</v>
      </c>
      <c r="Y31" s="8">
        <v>-480627</v>
      </c>
      <c r="Z31" s="2">
        <v>-4.6391045081532072</v>
      </c>
      <c r="AA31" s="6">
        <v>10360340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79404</v>
      </c>
      <c r="D33" s="6"/>
      <c r="E33" s="7">
        <v>215358</v>
      </c>
      <c r="F33" s="8">
        <v>158664</v>
      </c>
      <c r="G33" s="8">
        <v>7367</v>
      </c>
      <c r="H33" s="8">
        <v>7883</v>
      </c>
      <c r="I33" s="8">
        <v>12408</v>
      </c>
      <c r="J33" s="8">
        <v>27658</v>
      </c>
      <c r="K33" s="8">
        <v>12029</v>
      </c>
      <c r="L33" s="8">
        <v>7384</v>
      </c>
      <c r="M33" s="8">
        <v>11319</v>
      </c>
      <c r="N33" s="8">
        <v>30732</v>
      </c>
      <c r="O33" s="8">
        <v>13122</v>
      </c>
      <c r="P33" s="8">
        <v>9308</v>
      </c>
      <c r="Q33" s="8">
        <v>16971</v>
      </c>
      <c r="R33" s="8">
        <v>39401</v>
      </c>
      <c r="S33" s="8">
        <v>4485</v>
      </c>
      <c r="T33" s="8">
        <v>20067</v>
      </c>
      <c r="U33" s="8">
        <v>4281</v>
      </c>
      <c r="V33" s="8">
        <v>28833</v>
      </c>
      <c r="W33" s="8">
        <v>126624</v>
      </c>
      <c r="X33" s="8">
        <v>158664</v>
      </c>
      <c r="Y33" s="8">
        <v>-32040</v>
      </c>
      <c r="Z33" s="2">
        <v>-20.193616699440327</v>
      </c>
      <c r="AA33" s="6">
        <v>158664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23788073</v>
      </c>
      <c r="D35" s="33">
        <f>SUM(D24:D34)</f>
        <v>0</v>
      </c>
      <c r="E35" s="34">
        <f t="shared" si="1"/>
        <v>28806018</v>
      </c>
      <c r="F35" s="35">
        <f t="shared" si="1"/>
        <v>27269409</v>
      </c>
      <c r="G35" s="35">
        <f t="shared" si="1"/>
        <v>513093</v>
      </c>
      <c r="H35" s="35">
        <f t="shared" si="1"/>
        <v>554687</v>
      </c>
      <c r="I35" s="35">
        <f t="shared" si="1"/>
        <v>1108419</v>
      </c>
      <c r="J35" s="35">
        <f t="shared" si="1"/>
        <v>2176199</v>
      </c>
      <c r="K35" s="35">
        <f t="shared" si="1"/>
        <v>1021628</v>
      </c>
      <c r="L35" s="35">
        <f t="shared" si="1"/>
        <v>1472339</v>
      </c>
      <c r="M35" s="35">
        <f t="shared" si="1"/>
        <v>1705544</v>
      </c>
      <c r="N35" s="35">
        <f t="shared" si="1"/>
        <v>4199511</v>
      </c>
      <c r="O35" s="35">
        <f t="shared" si="1"/>
        <v>1524762</v>
      </c>
      <c r="P35" s="35">
        <f t="shared" si="1"/>
        <v>10593136</v>
      </c>
      <c r="Q35" s="35">
        <f t="shared" si="1"/>
        <v>3562942</v>
      </c>
      <c r="R35" s="35">
        <f t="shared" si="1"/>
        <v>15680840</v>
      </c>
      <c r="S35" s="35">
        <f t="shared" si="1"/>
        <v>2490025</v>
      </c>
      <c r="T35" s="35">
        <f t="shared" si="1"/>
        <v>2515508</v>
      </c>
      <c r="U35" s="35">
        <f t="shared" si="1"/>
        <v>2203642</v>
      </c>
      <c r="V35" s="35">
        <f t="shared" si="1"/>
        <v>7209175</v>
      </c>
      <c r="W35" s="35">
        <f t="shared" si="1"/>
        <v>29265725</v>
      </c>
      <c r="X35" s="35">
        <f t="shared" si="1"/>
        <v>27269409</v>
      </c>
      <c r="Y35" s="35">
        <f t="shared" si="1"/>
        <v>1996316</v>
      </c>
      <c r="Z35" s="36">
        <f>+IF(X35&lt;&gt;0,+(Y35/X35)*100,0)</f>
        <v>7.3207160448545112</v>
      </c>
      <c r="AA35" s="33">
        <f>SUM(AA24:AA34)</f>
        <v>27269409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-23269010</v>
      </c>
      <c r="D37" s="46">
        <f>+D21-D35</f>
        <v>0</v>
      </c>
      <c r="E37" s="47">
        <f t="shared" si="2"/>
        <v>-28522452</v>
      </c>
      <c r="F37" s="48">
        <f t="shared" si="2"/>
        <v>-26985843</v>
      </c>
      <c r="G37" s="48">
        <f t="shared" si="2"/>
        <v>-434380</v>
      </c>
      <c r="H37" s="48">
        <f t="shared" si="2"/>
        <v>-463781</v>
      </c>
      <c r="I37" s="48">
        <f t="shared" si="2"/>
        <v>-1017052</v>
      </c>
      <c r="J37" s="48">
        <f t="shared" si="2"/>
        <v>-1915213</v>
      </c>
      <c r="K37" s="48">
        <f t="shared" si="2"/>
        <v>-929729</v>
      </c>
      <c r="L37" s="48">
        <f t="shared" si="2"/>
        <v>-1380045</v>
      </c>
      <c r="M37" s="48">
        <f t="shared" si="2"/>
        <v>-1612765</v>
      </c>
      <c r="N37" s="48">
        <f t="shared" si="2"/>
        <v>-3922539</v>
      </c>
      <c r="O37" s="48">
        <f t="shared" si="2"/>
        <v>-1431657</v>
      </c>
      <c r="P37" s="48">
        <f t="shared" si="2"/>
        <v>-10499447</v>
      </c>
      <c r="Q37" s="48">
        <f t="shared" si="2"/>
        <v>-3469584</v>
      </c>
      <c r="R37" s="48">
        <f t="shared" si="2"/>
        <v>-15400688</v>
      </c>
      <c r="S37" s="48">
        <f t="shared" si="2"/>
        <v>-2396164</v>
      </c>
      <c r="T37" s="48">
        <f t="shared" si="2"/>
        <v>-2422029</v>
      </c>
      <c r="U37" s="48">
        <f t="shared" si="2"/>
        <v>-2110511</v>
      </c>
      <c r="V37" s="48">
        <f t="shared" si="2"/>
        <v>-6928704</v>
      </c>
      <c r="W37" s="48">
        <f t="shared" si="2"/>
        <v>-28167144</v>
      </c>
      <c r="X37" s="48">
        <f>IF(F21=F35,0,X21-X35)</f>
        <v>-26985843</v>
      </c>
      <c r="Y37" s="48">
        <f t="shared" si="2"/>
        <v>-1181301</v>
      </c>
      <c r="Z37" s="49">
        <f>+IF(X37&lt;&gt;0,+(Y37/X37)*100,0)</f>
        <v>4.3774841497447383</v>
      </c>
      <c r="AA37" s="46">
        <f>+AA21-AA35</f>
        <v>-26985843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557290</v>
      </c>
      <c r="R38" s="8">
        <v>557290</v>
      </c>
      <c r="S38" s="8"/>
      <c r="T38" s="8"/>
      <c r="U38" s="8"/>
      <c r="V38" s="8"/>
      <c r="W38" s="8">
        <v>557290</v>
      </c>
      <c r="X38" s="8">
        <v>1000000</v>
      </c>
      <c r="Y38" s="8">
        <v>-442710</v>
      </c>
      <c r="Z38" s="2">
        <v>-44.271000000000001</v>
      </c>
      <c r="AA38" s="6">
        <v>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-23269010</v>
      </c>
      <c r="D41" s="56">
        <f>SUM(D37:D40)</f>
        <v>0</v>
      </c>
      <c r="E41" s="57">
        <f t="shared" si="3"/>
        <v>-28522452</v>
      </c>
      <c r="F41" s="58">
        <f t="shared" si="3"/>
        <v>-25985843</v>
      </c>
      <c r="G41" s="58">
        <f t="shared" si="3"/>
        <v>-434380</v>
      </c>
      <c r="H41" s="58">
        <f t="shared" si="3"/>
        <v>-463781</v>
      </c>
      <c r="I41" s="58">
        <f t="shared" si="3"/>
        <v>-1017052</v>
      </c>
      <c r="J41" s="58">
        <f t="shared" si="3"/>
        <v>-1915213</v>
      </c>
      <c r="K41" s="58">
        <f t="shared" si="3"/>
        <v>-929729</v>
      </c>
      <c r="L41" s="58">
        <f t="shared" si="3"/>
        <v>-1380045</v>
      </c>
      <c r="M41" s="58">
        <f t="shared" si="3"/>
        <v>-1612765</v>
      </c>
      <c r="N41" s="58">
        <f t="shared" si="3"/>
        <v>-3922539</v>
      </c>
      <c r="O41" s="58">
        <f t="shared" si="3"/>
        <v>-1431657</v>
      </c>
      <c r="P41" s="58">
        <f t="shared" si="3"/>
        <v>-10499447</v>
      </c>
      <c r="Q41" s="58">
        <f t="shared" si="3"/>
        <v>-2912294</v>
      </c>
      <c r="R41" s="58">
        <f t="shared" si="3"/>
        <v>-14843398</v>
      </c>
      <c r="S41" s="58">
        <f t="shared" si="3"/>
        <v>-2396164</v>
      </c>
      <c r="T41" s="58">
        <f t="shared" si="3"/>
        <v>-2422029</v>
      </c>
      <c r="U41" s="58">
        <f t="shared" si="3"/>
        <v>-2110511</v>
      </c>
      <c r="V41" s="58">
        <f t="shared" si="3"/>
        <v>-6928704</v>
      </c>
      <c r="W41" s="58">
        <f t="shared" si="3"/>
        <v>-27609854</v>
      </c>
      <c r="X41" s="58">
        <f t="shared" si="3"/>
        <v>-25985843</v>
      </c>
      <c r="Y41" s="58">
        <f t="shared" si="3"/>
        <v>-1624011</v>
      </c>
      <c r="Z41" s="59">
        <f>+IF(X41&lt;&gt;0,+(Y41/X41)*100,0)</f>
        <v>6.2495990605346146</v>
      </c>
      <c r="AA41" s="56">
        <f>SUM(AA37:AA40)</f>
        <v>-25985843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-23269010</v>
      </c>
      <c r="D43" s="64">
        <f>+D41-D42</f>
        <v>0</v>
      </c>
      <c r="E43" s="65">
        <f t="shared" si="4"/>
        <v>-28522452</v>
      </c>
      <c r="F43" s="66">
        <f t="shared" si="4"/>
        <v>-25985843</v>
      </c>
      <c r="G43" s="66">
        <f t="shared" si="4"/>
        <v>-434380</v>
      </c>
      <c r="H43" s="66">
        <f t="shared" si="4"/>
        <v>-463781</v>
      </c>
      <c r="I43" s="66">
        <f t="shared" si="4"/>
        <v>-1017052</v>
      </c>
      <c r="J43" s="66">
        <f t="shared" si="4"/>
        <v>-1915213</v>
      </c>
      <c r="K43" s="66">
        <f t="shared" si="4"/>
        <v>-929729</v>
      </c>
      <c r="L43" s="66">
        <f t="shared" si="4"/>
        <v>-1380045</v>
      </c>
      <c r="M43" s="66">
        <f t="shared" si="4"/>
        <v>-1612765</v>
      </c>
      <c r="N43" s="66">
        <f t="shared" si="4"/>
        <v>-3922539</v>
      </c>
      <c r="O43" s="66">
        <f t="shared" si="4"/>
        <v>-1431657</v>
      </c>
      <c r="P43" s="66">
        <f t="shared" si="4"/>
        <v>-10499447</v>
      </c>
      <c r="Q43" s="66">
        <f t="shared" si="4"/>
        <v>-2912294</v>
      </c>
      <c r="R43" s="66">
        <f t="shared" si="4"/>
        <v>-14843398</v>
      </c>
      <c r="S43" s="66">
        <f t="shared" si="4"/>
        <v>-2396164</v>
      </c>
      <c r="T43" s="66">
        <f t="shared" si="4"/>
        <v>-2422029</v>
      </c>
      <c r="U43" s="66">
        <f t="shared" si="4"/>
        <v>-2110511</v>
      </c>
      <c r="V43" s="66">
        <f t="shared" si="4"/>
        <v>-6928704</v>
      </c>
      <c r="W43" s="66">
        <f t="shared" si="4"/>
        <v>-27609854</v>
      </c>
      <c r="X43" s="66">
        <f t="shared" si="4"/>
        <v>-25985843</v>
      </c>
      <c r="Y43" s="66">
        <f t="shared" si="4"/>
        <v>-1624011</v>
      </c>
      <c r="Z43" s="67">
        <f>+IF(X43&lt;&gt;0,+(Y43/X43)*100,0)</f>
        <v>6.2495990605346146</v>
      </c>
      <c r="AA43" s="64">
        <f>+AA41-AA42</f>
        <v>-25985843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-23269010</v>
      </c>
      <c r="D45" s="56">
        <f>SUM(D43:D44)</f>
        <v>0</v>
      </c>
      <c r="E45" s="57">
        <f t="shared" si="5"/>
        <v>-28522452</v>
      </c>
      <c r="F45" s="58">
        <f t="shared" si="5"/>
        <v>-25985843</v>
      </c>
      <c r="G45" s="58">
        <f t="shared" si="5"/>
        <v>-434380</v>
      </c>
      <c r="H45" s="58">
        <f t="shared" si="5"/>
        <v>-463781</v>
      </c>
      <c r="I45" s="58">
        <f t="shared" si="5"/>
        <v>-1017052</v>
      </c>
      <c r="J45" s="58">
        <f t="shared" si="5"/>
        <v>-1915213</v>
      </c>
      <c r="K45" s="58">
        <f t="shared" si="5"/>
        <v>-929729</v>
      </c>
      <c r="L45" s="58">
        <f t="shared" si="5"/>
        <v>-1380045</v>
      </c>
      <c r="M45" s="58">
        <f t="shared" si="5"/>
        <v>-1612765</v>
      </c>
      <c r="N45" s="58">
        <f t="shared" si="5"/>
        <v>-3922539</v>
      </c>
      <c r="O45" s="58">
        <f t="shared" si="5"/>
        <v>-1431657</v>
      </c>
      <c r="P45" s="58">
        <f t="shared" si="5"/>
        <v>-10499447</v>
      </c>
      <c r="Q45" s="58">
        <f t="shared" si="5"/>
        <v>-2912294</v>
      </c>
      <c r="R45" s="58">
        <f t="shared" si="5"/>
        <v>-14843398</v>
      </c>
      <c r="S45" s="58">
        <f t="shared" si="5"/>
        <v>-2396164</v>
      </c>
      <c r="T45" s="58">
        <f t="shared" si="5"/>
        <v>-2422029</v>
      </c>
      <c r="U45" s="58">
        <f t="shared" si="5"/>
        <v>-2110511</v>
      </c>
      <c r="V45" s="58">
        <f t="shared" si="5"/>
        <v>-6928704</v>
      </c>
      <c r="W45" s="58">
        <f t="shared" si="5"/>
        <v>-27609854</v>
      </c>
      <c r="X45" s="58">
        <f t="shared" si="5"/>
        <v>-25985843</v>
      </c>
      <c r="Y45" s="58">
        <f t="shared" si="5"/>
        <v>-1624011</v>
      </c>
      <c r="Z45" s="59">
        <f>+IF(X45&lt;&gt;0,+(Y45/X45)*100,0)</f>
        <v>6.2495990605346146</v>
      </c>
      <c r="AA45" s="56">
        <f>SUM(AA43:AA44)</f>
        <v>-25985843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-23269010</v>
      </c>
      <c r="D47" s="71">
        <f>SUM(D45:D46)</f>
        <v>0</v>
      </c>
      <c r="E47" s="72">
        <f t="shared" si="6"/>
        <v>-28522452</v>
      </c>
      <c r="F47" s="73">
        <f t="shared" si="6"/>
        <v>-25985843</v>
      </c>
      <c r="G47" s="73">
        <f t="shared" si="6"/>
        <v>-434380</v>
      </c>
      <c r="H47" s="74">
        <f t="shared" si="6"/>
        <v>-463781</v>
      </c>
      <c r="I47" s="74">
        <f t="shared" si="6"/>
        <v>-1017052</v>
      </c>
      <c r="J47" s="74">
        <f t="shared" si="6"/>
        <v>-1915213</v>
      </c>
      <c r="K47" s="74">
        <f t="shared" si="6"/>
        <v>-929729</v>
      </c>
      <c r="L47" s="74">
        <f t="shared" si="6"/>
        <v>-1380045</v>
      </c>
      <c r="M47" s="73">
        <f t="shared" si="6"/>
        <v>-1612765</v>
      </c>
      <c r="N47" s="73">
        <f t="shared" si="6"/>
        <v>-3922539</v>
      </c>
      <c r="O47" s="74">
        <f t="shared" si="6"/>
        <v>-1431657</v>
      </c>
      <c r="P47" s="74">
        <f t="shared" si="6"/>
        <v>-10499447</v>
      </c>
      <c r="Q47" s="74">
        <f t="shared" si="6"/>
        <v>-2912294</v>
      </c>
      <c r="R47" s="74">
        <f t="shared" si="6"/>
        <v>-14843398</v>
      </c>
      <c r="S47" s="74">
        <f t="shared" si="6"/>
        <v>-2396164</v>
      </c>
      <c r="T47" s="73">
        <f t="shared" si="6"/>
        <v>-2422029</v>
      </c>
      <c r="U47" s="73">
        <f t="shared" si="6"/>
        <v>-2110511</v>
      </c>
      <c r="V47" s="74">
        <f t="shared" si="6"/>
        <v>-6928704</v>
      </c>
      <c r="W47" s="74">
        <f t="shared" si="6"/>
        <v>-27609854</v>
      </c>
      <c r="X47" s="74">
        <f t="shared" si="6"/>
        <v>-25985843</v>
      </c>
      <c r="Y47" s="74">
        <f t="shared" si="6"/>
        <v>-1624011</v>
      </c>
      <c r="Z47" s="75">
        <f>+IF(X47&lt;&gt;0,+(Y47/X47)*100,0)</f>
        <v>6.2495990605346146</v>
      </c>
      <c r="AA47" s="76">
        <f>SUM(AA45:AA46)</f>
        <v>-25985843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-432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125450578</v>
      </c>
      <c r="D8" s="6"/>
      <c r="E8" s="7">
        <v>131984800</v>
      </c>
      <c r="F8" s="8">
        <v>131984800</v>
      </c>
      <c r="G8" s="8">
        <v>10860132</v>
      </c>
      <c r="H8" s="8">
        <v>16169897</v>
      </c>
      <c r="I8" s="8">
        <v>11041723</v>
      </c>
      <c r="J8" s="8">
        <v>38071752</v>
      </c>
      <c r="K8" s="8">
        <v>11264082</v>
      </c>
      <c r="L8" s="8">
        <v>15432687</v>
      </c>
      <c r="M8" s="8">
        <v>6679733</v>
      </c>
      <c r="N8" s="8">
        <v>33376502</v>
      </c>
      <c r="O8" s="8">
        <v>11166363</v>
      </c>
      <c r="P8" s="8">
        <v>11030474</v>
      </c>
      <c r="Q8" s="8">
        <v>11445931</v>
      </c>
      <c r="R8" s="8">
        <v>33642768</v>
      </c>
      <c r="S8" s="8">
        <v>11527023</v>
      </c>
      <c r="T8" s="8">
        <v>12700081</v>
      </c>
      <c r="U8" s="8">
        <v>26390976</v>
      </c>
      <c r="V8" s="8">
        <v>50618080</v>
      </c>
      <c r="W8" s="8">
        <v>155709102</v>
      </c>
      <c r="X8" s="8">
        <v>131984800</v>
      </c>
      <c r="Y8" s="8">
        <v>23724302</v>
      </c>
      <c r="Z8" s="2">
        <v>17.975025912074724</v>
      </c>
      <c r="AA8" s="6">
        <v>131984800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1100</v>
      </c>
      <c r="F19" s="26">
        <v>1100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1100</v>
      </c>
      <c r="Y19" s="26">
        <v>-1100</v>
      </c>
      <c r="Z19" s="27">
        <v>-100</v>
      </c>
      <c r="AA19" s="28">
        <v>1100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125450146</v>
      </c>
      <c r="D21" s="33">
        <f t="shared" si="0"/>
        <v>0</v>
      </c>
      <c r="E21" s="34">
        <f t="shared" si="0"/>
        <v>131985900</v>
      </c>
      <c r="F21" s="35">
        <f t="shared" si="0"/>
        <v>131985900</v>
      </c>
      <c r="G21" s="35">
        <f t="shared" si="0"/>
        <v>10860132</v>
      </c>
      <c r="H21" s="35">
        <f t="shared" si="0"/>
        <v>16169897</v>
      </c>
      <c r="I21" s="35">
        <f t="shared" si="0"/>
        <v>11041723</v>
      </c>
      <c r="J21" s="35">
        <f t="shared" si="0"/>
        <v>38071752</v>
      </c>
      <c r="K21" s="35">
        <f t="shared" si="0"/>
        <v>11264082</v>
      </c>
      <c r="L21" s="35">
        <f t="shared" si="0"/>
        <v>15432687</v>
      </c>
      <c r="M21" s="35">
        <f t="shared" si="0"/>
        <v>6679733</v>
      </c>
      <c r="N21" s="35">
        <f t="shared" si="0"/>
        <v>33376502</v>
      </c>
      <c r="O21" s="35">
        <f t="shared" si="0"/>
        <v>11166363</v>
      </c>
      <c r="P21" s="35">
        <f t="shared" si="0"/>
        <v>11030474</v>
      </c>
      <c r="Q21" s="35">
        <f t="shared" si="0"/>
        <v>11445931</v>
      </c>
      <c r="R21" s="35">
        <f t="shared" si="0"/>
        <v>33642768</v>
      </c>
      <c r="S21" s="35">
        <f t="shared" si="0"/>
        <v>11527023</v>
      </c>
      <c r="T21" s="35">
        <f t="shared" si="0"/>
        <v>12700081</v>
      </c>
      <c r="U21" s="35">
        <f t="shared" si="0"/>
        <v>26390976</v>
      </c>
      <c r="V21" s="35">
        <f t="shared" si="0"/>
        <v>50618080</v>
      </c>
      <c r="W21" s="35">
        <f t="shared" si="0"/>
        <v>155709102</v>
      </c>
      <c r="X21" s="35">
        <f t="shared" si="0"/>
        <v>131985900</v>
      </c>
      <c r="Y21" s="35">
        <f t="shared" si="0"/>
        <v>23723202</v>
      </c>
      <c r="Z21" s="36">
        <f>+IF(X21&lt;&gt;0,+(Y21/X21)*100,0)</f>
        <v>17.974042681831921</v>
      </c>
      <c r="AA21" s="33">
        <f>SUM(AA5:AA20)</f>
        <v>131985900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33116429</v>
      </c>
      <c r="D27" s="6"/>
      <c r="E27" s="7">
        <v>8921004</v>
      </c>
      <c r="F27" s="8">
        <v>8921004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8921004</v>
      </c>
      <c r="Y27" s="8">
        <v>-8921004</v>
      </c>
      <c r="Z27" s="2">
        <v>-100</v>
      </c>
      <c r="AA27" s="6">
        <v>8921004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43400</v>
      </c>
      <c r="F30" s="8">
        <v>43400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43400</v>
      </c>
      <c r="Y30" s="8">
        <v>-43400</v>
      </c>
      <c r="Z30" s="2">
        <v>-100</v>
      </c>
      <c r="AA30" s="6">
        <v>43400</v>
      </c>
    </row>
    <row r="31" spans="1:27" x14ac:dyDescent="0.25">
      <c r="A31" s="25" t="s">
        <v>57</v>
      </c>
      <c r="B31" s="24" t="s">
        <v>32</v>
      </c>
      <c r="C31" s="6">
        <v>45261807</v>
      </c>
      <c r="D31" s="6"/>
      <c r="E31" s="7">
        <v>48679200</v>
      </c>
      <c r="F31" s="8">
        <v>21679200</v>
      </c>
      <c r="G31" s="8">
        <v>36322</v>
      </c>
      <c r="H31" s="8">
        <v>1492923</v>
      </c>
      <c r="I31" s="8">
        <v>2271580</v>
      </c>
      <c r="J31" s="8">
        <v>3800825</v>
      </c>
      <c r="K31" s="8">
        <v>2926693</v>
      </c>
      <c r="L31" s="8">
        <v>3224542</v>
      </c>
      <c r="M31" s="8">
        <v>908471</v>
      </c>
      <c r="N31" s="8">
        <v>7059706</v>
      </c>
      <c r="O31" s="8">
        <v>958390</v>
      </c>
      <c r="P31" s="8">
        <v>1416779</v>
      </c>
      <c r="Q31" s="8">
        <v>3873076</v>
      </c>
      <c r="R31" s="8">
        <v>6248245</v>
      </c>
      <c r="S31" s="8">
        <v>1060403</v>
      </c>
      <c r="T31" s="8">
        <v>330496</v>
      </c>
      <c r="U31" s="8">
        <v>1675352</v>
      </c>
      <c r="V31" s="8">
        <v>3066251</v>
      </c>
      <c r="W31" s="8">
        <v>20175027</v>
      </c>
      <c r="X31" s="8">
        <v>21679200</v>
      </c>
      <c r="Y31" s="8">
        <v>-1504173</v>
      </c>
      <c r="Z31" s="2">
        <v>-6.9383233698660467</v>
      </c>
      <c r="AA31" s="6">
        <v>21679200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325950</v>
      </c>
      <c r="D33" s="6"/>
      <c r="E33" s="7">
        <v>1092000</v>
      </c>
      <c r="F33" s="8">
        <v>542000</v>
      </c>
      <c r="G33" s="8"/>
      <c r="H33" s="8"/>
      <c r="I33" s="8"/>
      <c r="J33" s="8"/>
      <c r="K33" s="8">
        <v>320583</v>
      </c>
      <c r="L33" s="8"/>
      <c r="M33" s="8"/>
      <c r="N33" s="8">
        <v>320583</v>
      </c>
      <c r="O33" s="8">
        <v>131995</v>
      </c>
      <c r="P33" s="8"/>
      <c r="Q33" s="8"/>
      <c r="R33" s="8">
        <v>131995</v>
      </c>
      <c r="S33" s="8"/>
      <c r="T33" s="8"/>
      <c r="U33" s="8">
        <v>577798</v>
      </c>
      <c r="V33" s="8">
        <v>577798</v>
      </c>
      <c r="W33" s="8">
        <v>1030376</v>
      </c>
      <c r="X33" s="8">
        <v>542000</v>
      </c>
      <c r="Y33" s="8">
        <v>488376</v>
      </c>
      <c r="Z33" s="2">
        <v>90.106273062730622</v>
      </c>
      <c r="AA33" s="6">
        <v>542000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78704186</v>
      </c>
      <c r="D35" s="33">
        <f>SUM(D24:D34)</f>
        <v>0</v>
      </c>
      <c r="E35" s="34">
        <f t="shared" si="1"/>
        <v>58735604</v>
      </c>
      <c r="F35" s="35">
        <f t="shared" si="1"/>
        <v>31185604</v>
      </c>
      <c r="G35" s="35">
        <f t="shared" si="1"/>
        <v>36322</v>
      </c>
      <c r="H35" s="35">
        <f t="shared" si="1"/>
        <v>1492923</v>
      </c>
      <c r="I35" s="35">
        <f t="shared" si="1"/>
        <v>2271580</v>
      </c>
      <c r="J35" s="35">
        <f t="shared" si="1"/>
        <v>3800825</v>
      </c>
      <c r="K35" s="35">
        <f t="shared" si="1"/>
        <v>3247276</v>
      </c>
      <c r="L35" s="35">
        <f t="shared" si="1"/>
        <v>3224542</v>
      </c>
      <c r="M35" s="35">
        <f t="shared" si="1"/>
        <v>908471</v>
      </c>
      <c r="N35" s="35">
        <f t="shared" si="1"/>
        <v>7380289</v>
      </c>
      <c r="O35" s="35">
        <f t="shared" si="1"/>
        <v>1090385</v>
      </c>
      <c r="P35" s="35">
        <f t="shared" si="1"/>
        <v>1416779</v>
      </c>
      <c r="Q35" s="35">
        <f t="shared" si="1"/>
        <v>3873076</v>
      </c>
      <c r="R35" s="35">
        <f t="shared" si="1"/>
        <v>6380240</v>
      </c>
      <c r="S35" s="35">
        <f t="shared" si="1"/>
        <v>1060403</v>
      </c>
      <c r="T35" s="35">
        <f t="shared" si="1"/>
        <v>330496</v>
      </c>
      <c r="U35" s="35">
        <f t="shared" si="1"/>
        <v>2253150</v>
      </c>
      <c r="V35" s="35">
        <f t="shared" si="1"/>
        <v>3644049</v>
      </c>
      <c r="W35" s="35">
        <f t="shared" si="1"/>
        <v>21205403</v>
      </c>
      <c r="X35" s="35">
        <f t="shared" si="1"/>
        <v>31185604</v>
      </c>
      <c r="Y35" s="35">
        <f t="shared" si="1"/>
        <v>-9980201</v>
      </c>
      <c r="Z35" s="36">
        <f>+IF(X35&lt;&gt;0,+(Y35/X35)*100,0)</f>
        <v>-32.002590041225432</v>
      </c>
      <c r="AA35" s="33">
        <f>SUM(AA24:AA34)</f>
        <v>31185604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46745960</v>
      </c>
      <c r="D37" s="46">
        <f>+D21-D35</f>
        <v>0</v>
      </c>
      <c r="E37" s="47">
        <f t="shared" si="2"/>
        <v>73250296</v>
      </c>
      <c r="F37" s="48">
        <f t="shared" si="2"/>
        <v>100800296</v>
      </c>
      <c r="G37" s="48">
        <f t="shared" si="2"/>
        <v>10823810</v>
      </c>
      <c r="H37" s="48">
        <f t="shared" si="2"/>
        <v>14676974</v>
      </c>
      <c r="I37" s="48">
        <f t="shared" si="2"/>
        <v>8770143</v>
      </c>
      <c r="J37" s="48">
        <f t="shared" si="2"/>
        <v>34270927</v>
      </c>
      <c r="K37" s="48">
        <f t="shared" si="2"/>
        <v>8016806</v>
      </c>
      <c r="L37" s="48">
        <f t="shared" si="2"/>
        <v>12208145</v>
      </c>
      <c r="M37" s="48">
        <f t="shared" si="2"/>
        <v>5771262</v>
      </c>
      <c r="N37" s="48">
        <f t="shared" si="2"/>
        <v>25996213</v>
      </c>
      <c r="O37" s="48">
        <f t="shared" si="2"/>
        <v>10075978</v>
      </c>
      <c r="P37" s="48">
        <f t="shared" si="2"/>
        <v>9613695</v>
      </c>
      <c r="Q37" s="48">
        <f t="shared" si="2"/>
        <v>7572855</v>
      </c>
      <c r="R37" s="48">
        <f t="shared" si="2"/>
        <v>27262528</v>
      </c>
      <c r="S37" s="48">
        <f t="shared" si="2"/>
        <v>10466620</v>
      </c>
      <c r="T37" s="48">
        <f t="shared" si="2"/>
        <v>12369585</v>
      </c>
      <c r="U37" s="48">
        <f t="shared" si="2"/>
        <v>24137826</v>
      </c>
      <c r="V37" s="48">
        <f t="shared" si="2"/>
        <v>46974031</v>
      </c>
      <c r="W37" s="48">
        <f t="shared" si="2"/>
        <v>134503699</v>
      </c>
      <c r="X37" s="48">
        <f>IF(F21=F35,0,X21-X35)</f>
        <v>100800296</v>
      </c>
      <c r="Y37" s="48">
        <f t="shared" si="2"/>
        <v>33703403</v>
      </c>
      <c r="Z37" s="49">
        <f>+IF(X37&lt;&gt;0,+(Y37/X37)*100,0)</f>
        <v>33.435817490059748</v>
      </c>
      <c r="AA37" s="46">
        <f>+AA21-AA35</f>
        <v>100800296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46745960</v>
      </c>
      <c r="D41" s="56">
        <f>SUM(D37:D40)</f>
        <v>0</v>
      </c>
      <c r="E41" s="57">
        <f t="shared" si="3"/>
        <v>73250296</v>
      </c>
      <c r="F41" s="58">
        <f t="shared" si="3"/>
        <v>100800296</v>
      </c>
      <c r="G41" s="58">
        <f t="shared" si="3"/>
        <v>10823810</v>
      </c>
      <c r="H41" s="58">
        <f t="shared" si="3"/>
        <v>14676974</v>
      </c>
      <c r="I41" s="58">
        <f t="shared" si="3"/>
        <v>8770143</v>
      </c>
      <c r="J41" s="58">
        <f t="shared" si="3"/>
        <v>34270927</v>
      </c>
      <c r="K41" s="58">
        <f t="shared" si="3"/>
        <v>8016806</v>
      </c>
      <c r="L41" s="58">
        <f t="shared" si="3"/>
        <v>12208145</v>
      </c>
      <c r="M41" s="58">
        <f t="shared" si="3"/>
        <v>5771262</v>
      </c>
      <c r="N41" s="58">
        <f t="shared" si="3"/>
        <v>25996213</v>
      </c>
      <c r="O41" s="58">
        <f t="shared" si="3"/>
        <v>10075978</v>
      </c>
      <c r="P41" s="58">
        <f t="shared" si="3"/>
        <v>9613695</v>
      </c>
      <c r="Q41" s="58">
        <f t="shared" si="3"/>
        <v>7572855</v>
      </c>
      <c r="R41" s="58">
        <f t="shared" si="3"/>
        <v>27262528</v>
      </c>
      <c r="S41" s="58">
        <f t="shared" si="3"/>
        <v>10466620</v>
      </c>
      <c r="T41" s="58">
        <f t="shared" si="3"/>
        <v>12369585</v>
      </c>
      <c r="U41" s="58">
        <f t="shared" si="3"/>
        <v>24137826</v>
      </c>
      <c r="V41" s="58">
        <f t="shared" si="3"/>
        <v>46974031</v>
      </c>
      <c r="W41" s="58">
        <f t="shared" si="3"/>
        <v>134503699</v>
      </c>
      <c r="X41" s="58">
        <f t="shared" si="3"/>
        <v>100800296</v>
      </c>
      <c r="Y41" s="58">
        <f t="shared" si="3"/>
        <v>33703403</v>
      </c>
      <c r="Z41" s="59">
        <f>+IF(X41&lt;&gt;0,+(Y41/X41)*100,0)</f>
        <v>33.435817490059748</v>
      </c>
      <c r="AA41" s="56">
        <f>SUM(AA37:AA40)</f>
        <v>100800296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46745960</v>
      </c>
      <c r="D43" s="64">
        <f>+D41-D42</f>
        <v>0</v>
      </c>
      <c r="E43" s="65">
        <f t="shared" si="4"/>
        <v>73250296</v>
      </c>
      <c r="F43" s="66">
        <f t="shared" si="4"/>
        <v>100800296</v>
      </c>
      <c r="G43" s="66">
        <f t="shared" si="4"/>
        <v>10823810</v>
      </c>
      <c r="H43" s="66">
        <f t="shared" si="4"/>
        <v>14676974</v>
      </c>
      <c r="I43" s="66">
        <f t="shared" si="4"/>
        <v>8770143</v>
      </c>
      <c r="J43" s="66">
        <f t="shared" si="4"/>
        <v>34270927</v>
      </c>
      <c r="K43" s="66">
        <f t="shared" si="4"/>
        <v>8016806</v>
      </c>
      <c r="L43" s="66">
        <f t="shared" si="4"/>
        <v>12208145</v>
      </c>
      <c r="M43" s="66">
        <f t="shared" si="4"/>
        <v>5771262</v>
      </c>
      <c r="N43" s="66">
        <f t="shared" si="4"/>
        <v>25996213</v>
      </c>
      <c r="O43" s="66">
        <f t="shared" si="4"/>
        <v>10075978</v>
      </c>
      <c r="P43" s="66">
        <f t="shared" si="4"/>
        <v>9613695</v>
      </c>
      <c r="Q43" s="66">
        <f t="shared" si="4"/>
        <v>7572855</v>
      </c>
      <c r="R43" s="66">
        <f t="shared" si="4"/>
        <v>27262528</v>
      </c>
      <c r="S43" s="66">
        <f t="shared" si="4"/>
        <v>10466620</v>
      </c>
      <c r="T43" s="66">
        <f t="shared" si="4"/>
        <v>12369585</v>
      </c>
      <c r="U43" s="66">
        <f t="shared" si="4"/>
        <v>24137826</v>
      </c>
      <c r="V43" s="66">
        <f t="shared" si="4"/>
        <v>46974031</v>
      </c>
      <c r="W43" s="66">
        <f t="shared" si="4"/>
        <v>134503699</v>
      </c>
      <c r="X43" s="66">
        <f t="shared" si="4"/>
        <v>100800296</v>
      </c>
      <c r="Y43" s="66">
        <f t="shared" si="4"/>
        <v>33703403</v>
      </c>
      <c r="Z43" s="67">
        <f>+IF(X43&lt;&gt;0,+(Y43/X43)*100,0)</f>
        <v>33.435817490059748</v>
      </c>
      <c r="AA43" s="64">
        <f>+AA41-AA42</f>
        <v>100800296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46745960</v>
      </c>
      <c r="D45" s="56">
        <f>SUM(D43:D44)</f>
        <v>0</v>
      </c>
      <c r="E45" s="57">
        <f t="shared" si="5"/>
        <v>73250296</v>
      </c>
      <c r="F45" s="58">
        <f t="shared" si="5"/>
        <v>100800296</v>
      </c>
      <c r="G45" s="58">
        <f t="shared" si="5"/>
        <v>10823810</v>
      </c>
      <c r="H45" s="58">
        <f t="shared" si="5"/>
        <v>14676974</v>
      </c>
      <c r="I45" s="58">
        <f t="shared" si="5"/>
        <v>8770143</v>
      </c>
      <c r="J45" s="58">
        <f t="shared" si="5"/>
        <v>34270927</v>
      </c>
      <c r="K45" s="58">
        <f t="shared" si="5"/>
        <v>8016806</v>
      </c>
      <c r="L45" s="58">
        <f t="shared" si="5"/>
        <v>12208145</v>
      </c>
      <c r="M45" s="58">
        <f t="shared" si="5"/>
        <v>5771262</v>
      </c>
      <c r="N45" s="58">
        <f t="shared" si="5"/>
        <v>25996213</v>
      </c>
      <c r="O45" s="58">
        <f t="shared" si="5"/>
        <v>10075978</v>
      </c>
      <c r="P45" s="58">
        <f t="shared" si="5"/>
        <v>9613695</v>
      </c>
      <c r="Q45" s="58">
        <f t="shared" si="5"/>
        <v>7572855</v>
      </c>
      <c r="R45" s="58">
        <f t="shared" si="5"/>
        <v>27262528</v>
      </c>
      <c r="S45" s="58">
        <f t="shared" si="5"/>
        <v>10466620</v>
      </c>
      <c r="T45" s="58">
        <f t="shared" si="5"/>
        <v>12369585</v>
      </c>
      <c r="U45" s="58">
        <f t="shared" si="5"/>
        <v>24137826</v>
      </c>
      <c r="V45" s="58">
        <f t="shared" si="5"/>
        <v>46974031</v>
      </c>
      <c r="W45" s="58">
        <f t="shared" si="5"/>
        <v>134503699</v>
      </c>
      <c r="X45" s="58">
        <f t="shared" si="5"/>
        <v>100800296</v>
      </c>
      <c r="Y45" s="58">
        <f t="shared" si="5"/>
        <v>33703403</v>
      </c>
      <c r="Z45" s="59">
        <f>+IF(X45&lt;&gt;0,+(Y45/X45)*100,0)</f>
        <v>33.435817490059748</v>
      </c>
      <c r="AA45" s="56">
        <f>SUM(AA43:AA44)</f>
        <v>100800296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46745960</v>
      </c>
      <c r="D47" s="71">
        <f>SUM(D45:D46)</f>
        <v>0</v>
      </c>
      <c r="E47" s="72">
        <f t="shared" si="6"/>
        <v>73250296</v>
      </c>
      <c r="F47" s="73">
        <f t="shared" si="6"/>
        <v>100800296</v>
      </c>
      <c r="G47" s="73">
        <f t="shared" si="6"/>
        <v>10823810</v>
      </c>
      <c r="H47" s="74">
        <f t="shared" si="6"/>
        <v>14676974</v>
      </c>
      <c r="I47" s="74">
        <f t="shared" si="6"/>
        <v>8770143</v>
      </c>
      <c r="J47" s="74">
        <f t="shared" si="6"/>
        <v>34270927</v>
      </c>
      <c r="K47" s="74">
        <f t="shared" si="6"/>
        <v>8016806</v>
      </c>
      <c r="L47" s="74">
        <f t="shared" si="6"/>
        <v>12208145</v>
      </c>
      <c r="M47" s="73">
        <f t="shared" si="6"/>
        <v>5771262</v>
      </c>
      <c r="N47" s="73">
        <f t="shared" si="6"/>
        <v>25996213</v>
      </c>
      <c r="O47" s="74">
        <f t="shared" si="6"/>
        <v>10075978</v>
      </c>
      <c r="P47" s="74">
        <f t="shared" si="6"/>
        <v>9613695</v>
      </c>
      <c r="Q47" s="74">
        <f t="shared" si="6"/>
        <v>7572855</v>
      </c>
      <c r="R47" s="74">
        <f t="shared" si="6"/>
        <v>27262528</v>
      </c>
      <c r="S47" s="74">
        <f t="shared" si="6"/>
        <v>10466620</v>
      </c>
      <c r="T47" s="73">
        <f t="shared" si="6"/>
        <v>12369585</v>
      </c>
      <c r="U47" s="73">
        <f t="shared" si="6"/>
        <v>24137826</v>
      </c>
      <c r="V47" s="74">
        <f t="shared" si="6"/>
        <v>46974031</v>
      </c>
      <c r="W47" s="74">
        <f t="shared" si="6"/>
        <v>134503699</v>
      </c>
      <c r="X47" s="74">
        <f t="shared" si="6"/>
        <v>100800296</v>
      </c>
      <c r="Y47" s="74">
        <f t="shared" si="6"/>
        <v>33703403</v>
      </c>
      <c r="Z47" s="75">
        <f>+IF(X47&lt;&gt;0,+(Y47/X47)*100,0)</f>
        <v>33.435817490059748</v>
      </c>
      <c r="AA47" s="76">
        <f>SUM(AA45:AA46)</f>
        <v>100800296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34901000</v>
      </c>
      <c r="F18" s="8">
        <v>6839000</v>
      </c>
      <c r="G18" s="8">
        <v>2083332</v>
      </c>
      <c r="H18" s="8"/>
      <c r="I18" s="8"/>
      <c r="J18" s="8">
        <v>2083332</v>
      </c>
      <c r="K18" s="8"/>
      <c r="L18" s="8"/>
      <c r="M18" s="8">
        <v>1651179</v>
      </c>
      <c r="N18" s="8">
        <v>1651179</v>
      </c>
      <c r="O18" s="8"/>
      <c r="P18" s="8"/>
      <c r="Q18" s="8">
        <v>1249998</v>
      </c>
      <c r="R18" s="8">
        <v>1249998</v>
      </c>
      <c r="S18" s="8"/>
      <c r="T18" s="8"/>
      <c r="U18" s="8"/>
      <c r="V18" s="8"/>
      <c r="W18" s="8">
        <v>4984509</v>
      </c>
      <c r="X18" s="8">
        <v>6839000</v>
      </c>
      <c r="Y18" s="8">
        <v>-1854491</v>
      </c>
      <c r="Z18" s="2">
        <v>-27.116405907296386</v>
      </c>
      <c r="AA18" s="6">
        <v>6839000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34901000</v>
      </c>
      <c r="F21" s="35">
        <f t="shared" si="0"/>
        <v>6839000</v>
      </c>
      <c r="G21" s="35">
        <f t="shared" si="0"/>
        <v>2083332</v>
      </c>
      <c r="H21" s="35">
        <f t="shared" si="0"/>
        <v>0</v>
      </c>
      <c r="I21" s="35">
        <f t="shared" si="0"/>
        <v>0</v>
      </c>
      <c r="J21" s="35">
        <f t="shared" si="0"/>
        <v>2083332</v>
      </c>
      <c r="K21" s="35">
        <f t="shared" si="0"/>
        <v>0</v>
      </c>
      <c r="L21" s="35">
        <f t="shared" si="0"/>
        <v>0</v>
      </c>
      <c r="M21" s="35">
        <f t="shared" si="0"/>
        <v>1651179</v>
      </c>
      <c r="N21" s="35">
        <f t="shared" si="0"/>
        <v>1651179</v>
      </c>
      <c r="O21" s="35">
        <f t="shared" si="0"/>
        <v>0</v>
      </c>
      <c r="P21" s="35">
        <f t="shared" si="0"/>
        <v>0</v>
      </c>
      <c r="Q21" s="35">
        <f t="shared" si="0"/>
        <v>1249998</v>
      </c>
      <c r="R21" s="35">
        <f t="shared" si="0"/>
        <v>1249998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4984509</v>
      </c>
      <c r="X21" s="35">
        <f t="shared" si="0"/>
        <v>6839000</v>
      </c>
      <c r="Y21" s="35">
        <f t="shared" si="0"/>
        <v>-1854491</v>
      </c>
      <c r="Z21" s="36">
        <f>+IF(X21&lt;&gt;0,+(Y21/X21)*100,0)</f>
        <v>-27.116405907296386</v>
      </c>
      <c r="AA21" s="33">
        <f>SUM(AA5:AA20)</f>
        <v>6839000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5040416</v>
      </c>
      <c r="D27" s="6"/>
      <c r="E27" s="7">
        <v>3376000</v>
      </c>
      <c r="F27" s="8">
        <v>3376000</v>
      </c>
      <c r="G27" s="8">
        <v>260415</v>
      </c>
      <c r="H27" s="8">
        <v>259597</v>
      </c>
      <c r="I27" s="8">
        <v>250405</v>
      </c>
      <c r="J27" s="8">
        <v>770417</v>
      </c>
      <c r="K27" s="8">
        <v>264297</v>
      </c>
      <c r="L27" s="8">
        <v>252730</v>
      </c>
      <c r="M27" s="8">
        <v>261154</v>
      </c>
      <c r="N27" s="8">
        <v>778181</v>
      </c>
      <c r="O27" s="8">
        <v>261154</v>
      </c>
      <c r="P27" s="8">
        <v>235989</v>
      </c>
      <c r="Q27" s="8">
        <v>261376</v>
      </c>
      <c r="R27" s="8">
        <v>758519</v>
      </c>
      <c r="S27" s="8">
        <v>252945</v>
      </c>
      <c r="T27" s="8">
        <v>261376</v>
      </c>
      <c r="U27" s="8">
        <v>252951</v>
      </c>
      <c r="V27" s="8">
        <v>767272</v>
      </c>
      <c r="W27" s="8">
        <v>3074389</v>
      </c>
      <c r="X27" s="8">
        <v>3376000</v>
      </c>
      <c r="Y27" s="8">
        <v>-301611</v>
      </c>
      <c r="Z27" s="2">
        <v>-8.9339751184834135</v>
      </c>
      <c r="AA27" s="6">
        <v>3376000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34901000</v>
      </c>
      <c r="F31" s="8">
        <v>59836000</v>
      </c>
      <c r="G31" s="8">
        <v>5152023</v>
      </c>
      <c r="H31" s="8">
        <v>11868472</v>
      </c>
      <c r="I31" s="8">
        <v>3857551</v>
      </c>
      <c r="J31" s="8">
        <v>20878046</v>
      </c>
      <c r="K31" s="8">
        <v>7758989</v>
      </c>
      <c r="L31" s="8">
        <v>9318601</v>
      </c>
      <c r="M31" s="8">
        <v>5218748</v>
      </c>
      <c r="N31" s="8">
        <v>22296338</v>
      </c>
      <c r="O31" s="8">
        <v>6062833</v>
      </c>
      <c r="P31" s="8"/>
      <c r="Q31" s="8">
        <v>10441011</v>
      </c>
      <c r="R31" s="8">
        <v>16503844</v>
      </c>
      <c r="S31" s="8">
        <v>7559</v>
      </c>
      <c r="T31" s="8">
        <v>9683261</v>
      </c>
      <c r="U31" s="8">
        <v>562932</v>
      </c>
      <c r="V31" s="8">
        <v>10253752</v>
      </c>
      <c r="W31" s="8">
        <v>69931980</v>
      </c>
      <c r="X31" s="8">
        <v>59836000</v>
      </c>
      <c r="Y31" s="8">
        <v>10095980</v>
      </c>
      <c r="Z31" s="2">
        <v>16.872752189317467</v>
      </c>
      <c r="AA31" s="6">
        <v>59836000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>
        <v>16410509</v>
      </c>
      <c r="D34" s="6"/>
      <c r="E34" s="7">
        <v>180000</v>
      </c>
      <c r="F34" s="8">
        <v>180000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180000</v>
      </c>
      <c r="Y34" s="8">
        <v>-180000</v>
      </c>
      <c r="Z34" s="2">
        <v>-100</v>
      </c>
      <c r="AA34" s="6">
        <v>180000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21450925</v>
      </c>
      <c r="D35" s="33">
        <f>SUM(D24:D34)</f>
        <v>0</v>
      </c>
      <c r="E35" s="34">
        <f t="shared" si="1"/>
        <v>38457000</v>
      </c>
      <c r="F35" s="35">
        <f t="shared" si="1"/>
        <v>63392000</v>
      </c>
      <c r="G35" s="35">
        <f t="shared" si="1"/>
        <v>5412438</v>
      </c>
      <c r="H35" s="35">
        <f t="shared" si="1"/>
        <v>12128069</v>
      </c>
      <c r="I35" s="35">
        <f t="shared" si="1"/>
        <v>4107956</v>
      </c>
      <c r="J35" s="35">
        <f t="shared" si="1"/>
        <v>21648463</v>
      </c>
      <c r="K35" s="35">
        <f t="shared" si="1"/>
        <v>8023286</v>
      </c>
      <c r="L35" s="35">
        <f t="shared" si="1"/>
        <v>9571331</v>
      </c>
      <c r="M35" s="35">
        <f t="shared" si="1"/>
        <v>5479902</v>
      </c>
      <c r="N35" s="35">
        <f t="shared" si="1"/>
        <v>23074519</v>
      </c>
      <c r="O35" s="35">
        <f t="shared" si="1"/>
        <v>6323987</v>
      </c>
      <c r="P35" s="35">
        <f t="shared" si="1"/>
        <v>235989</v>
      </c>
      <c r="Q35" s="35">
        <f t="shared" si="1"/>
        <v>10702387</v>
      </c>
      <c r="R35" s="35">
        <f t="shared" si="1"/>
        <v>17262363</v>
      </c>
      <c r="S35" s="35">
        <f t="shared" si="1"/>
        <v>260504</v>
      </c>
      <c r="T35" s="35">
        <f t="shared" si="1"/>
        <v>9944637</v>
      </c>
      <c r="U35" s="35">
        <f t="shared" si="1"/>
        <v>815883</v>
      </c>
      <c r="V35" s="35">
        <f t="shared" si="1"/>
        <v>11021024</v>
      </c>
      <c r="W35" s="35">
        <f t="shared" si="1"/>
        <v>73006369</v>
      </c>
      <c r="X35" s="35">
        <f t="shared" si="1"/>
        <v>63392000</v>
      </c>
      <c r="Y35" s="35">
        <f t="shared" si="1"/>
        <v>9614369</v>
      </c>
      <c r="Z35" s="36">
        <f>+IF(X35&lt;&gt;0,+(Y35/X35)*100,0)</f>
        <v>15.16653363200404</v>
      </c>
      <c r="AA35" s="33">
        <f>SUM(AA24:AA34)</f>
        <v>63392000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-21450925</v>
      </c>
      <c r="D37" s="46">
        <f>+D21-D35</f>
        <v>0</v>
      </c>
      <c r="E37" s="47">
        <f t="shared" si="2"/>
        <v>-3556000</v>
      </c>
      <c r="F37" s="48">
        <f t="shared" si="2"/>
        <v>-56553000</v>
      </c>
      <c r="G37" s="48">
        <f t="shared" si="2"/>
        <v>-3329106</v>
      </c>
      <c r="H37" s="48">
        <f t="shared" si="2"/>
        <v>-12128069</v>
      </c>
      <c r="I37" s="48">
        <f t="shared" si="2"/>
        <v>-4107956</v>
      </c>
      <c r="J37" s="48">
        <f t="shared" si="2"/>
        <v>-19565131</v>
      </c>
      <c r="K37" s="48">
        <f t="shared" si="2"/>
        <v>-8023286</v>
      </c>
      <c r="L37" s="48">
        <f t="shared" si="2"/>
        <v>-9571331</v>
      </c>
      <c r="M37" s="48">
        <f t="shared" si="2"/>
        <v>-3828723</v>
      </c>
      <c r="N37" s="48">
        <f t="shared" si="2"/>
        <v>-21423340</v>
      </c>
      <c r="O37" s="48">
        <f t="shared" si="2"/>
        <v>-6323987</v>
      </c>
      <c r="P37" s="48">
        <f t="shared" si="2"/>
        <v>-235989</v>
      </c>
      <c r="Q37" s="48">
        <f t="shared" si="2"/>
        <v>-9452389</v>
      </c>
      <c r="R37" s="48">
        <f t="shared" si="2"/>
        <v>-16012365</v>
      </c>
      <c r="S37" s="48">
        <f t="shared" si="2"/>
        <v>-260504</v>
      </c>
      <c r="T37" s="48">
        <f t="shared" si="2"/>
        <v>-9944637</v>
      </c>
      <c r="U37" s="48">
        <f t="shared" si="2"/>
        <v>-815883</v>
      </c>
      <c r="V37" s="48">
        <f t="shared" si="2"/>
        <v>-11021024</v>
      </c>
      <c r="W37" s="48">
        <f t="shared" si="2"/>
        <v>-68021860</v>
      </c>
      <c r="X37" s="48">
        <f>IF(F21=F35,0,X21-X35)</f>
        <v>-56553000</v>
      </c>
      <c r="Y37" s="48">
        <f t="shared" si="2"/>
        <v>-11468860</v>
      </c>
      <c r="Z37" s="49">
        <f>+IF(X37&lt;&gt;0,+(Y37/X37)*100,0)</f>
        <v>20.279843686453418</v>
      </c>
      <c r="AA37" s="46">
        <f>+AA21-AA35</f>
        <v>-56553000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-21450925</v>
      </c>
      <c r="D41" s="56">
        <f>SUM(D37:D40)</f>
        <v>0</v>
      </c>
      <c r="E41" s="57">
        <f t="shared" si="3"/>
        <v>-3556000</v>
      </c>
      <c r="F41" s="58">
        <f t="shared" si="3"/>
        <v>-56553000</v>
      </c>
      <c r="G41" s="58">
        <f t="shared" si="3"/>
        <v>-3329106</v>
      </c>
      <c r="H41" s="58">
        <f t="shared" si="3"/>
        <v>-12128069</v>
      </c>
      <c r="I41" s="58">
        <f t="shared" si="3"/>
        <v>-4107956</v>
      </c>
      <c r="J41" s="58">
        <f t="shared" si="3"/>
        <v>-19565131</v>
      </c>
      <c r="K41" s="58">
        <f t="shared" si="3"/>
        <v>-8023286</v>
      </c>
      <c r="L41" s="58">
        <f t="shared" si="3"/>
        <v>-9571331</v>
      </c>
      <c r="M41" s="58">
        <f t="shared" si="3"/>
        <v>-3828723</v>
      </c>
      <c r="N41" s="58">
        <f t="shared" si="3"/>
        <v>-21423340</v>
      </c>
      <c r="O41" s="58">
        <f t="shared" si="3"/>
        <v>-6323987</v>
      </c>
      <c r="P41" s="58">
        <f t="shared" si="3"/>
        <v>-235989</v>
      </c>
      <c r="Q41" s="58">
        <f t="shared" si="3"/>
        <v>-9452389</v>
      </c>
      <c r="R41" s="58">
        <f t="shared" si="3"/>
        <v>-16012365</v>
      </c>
      <c r="S41" s="58">
        <f t="shared" si="3"/>
        <v>-260504</v>
      </c>
      <c r="T41" s="58">
        <f t="shared" si="3"/>
        <v>-9944637</v>
      </c>
      <c r="U41" s="58">
        <f t="shared" si="3"/>
        <v>-815883</v>
      </c>
      <c r="V41" s="58">
        <f t="shared" si="3"/>
        <v>-11021024</v>
      </c>
      <c r="W41" s="58">
        <f t="shared" si="3"/>
        <v>-68021860</v>
      </c>
      <c r="X41" s="58">
        <f t="shared" si="3"/>
        <v>-56553000</v>
      </c>
      <c r="Y41" s="58">
        <f t="shared" si="3"/>
        <v>-11468860</v>
      </c>
      <c r="Z41" s="59">
        <f>+IF(X41&lt;&gt;0,+(Y41/X41)*100,0)</f>
        <v>20.279843686453418</v>
      </c>
      <c r="AA41" s="56">
        <f>SUM(AA37:AA40)</f>
        <v>-56553000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-21450925</v>
      </c>
      <c r="D43" s="64">
        <f>+D41-D42</f>
        <v>0</v>
      </c>
      <c r="E43" s="65">
        <f t="shared" si="4"/>
        <v>-3556000</v>
      </c>
      <c r="F43" s="66">
        <f t="shared" si="4"/>
        <v>-56553000</v>
      </c>
      <c r="G43" s="66">
        <f t="shared" si="4"/>
        <v>-3329106</v>
      </c>
      <c r="H43" s="66">
        <f t="shared" si="4"/>
        <v>-12128069</v>
      </c>
      <c r="I43" s="66">
        <f t="shared" si="4"/>
        <v>-4107956</v>
      </c>
      <c r="J43" s="66">
        <f t="shared" si="4"/>
        <v>-19565131</v>
      </c>
      <c r="K43" s="66">
        <f t="shared" si="4"/>
        <v>-8023286</v>
      </c>
      <c r="L43" s="66">
        <f t="shared" si="4"/>
        <v>-9571331</v>
      </c>
      <c r="M43" s="66">
        <f t="shared" si="4"/>
        <v>-3828723</v>
      </c>
      <c r="N43" s="66">
        <f t="shared" si="4"/>
        <v>-21423340</v>
      </c>
      <c r="O43" s="66">
        <f t="shared" si="4"/>
        <v>-6323987</v>
      </c>
      <c r="P43" s="66">
        <f t="shared" si="4"/>
        <v>-235989</v>
      </c>
      <c r="Q43" s="66">
        <f t="shared" si="4"/>
        <v>-9452389</v>
      </c>
      <c r="R43" s="66">
        <f t="shared" si="4"/>
        <v>-16012365</v>
      </c>
      <c r="S43" s="66">
        <f t="shared" si="4"/>
        <v>-260504</v>
      </c>
      <c r="T43" s="66">
        <f t="shared" si="4"/>
        <v>-9944637</v>
      </c>
      <c r="U43" s="66">
        <f t="shared" si="4"/>
        <v>-815883</v>
      </c>
      <c r="V43" s="66">
        <f t="shared" si="4"/>
        <v>-11021024</v>
      </c>
      <c r="W43" s="66">
        <f t="shared" si="4"/>
        <v>-68021860</v>
      </c>
      <c r="X43" s="66">
        <f t="shared" si="4"/>
        <v>-56553000</v>
      </c>
      <c r="Y43" s="66">
        <f t="shared" si="4"/>
        <v>-11468860</v>
      </c>
      <c r="Z43" s="67">
        <f>+IF(X43&lt;&gt;0,+(Y43/X43)*100,0)</f>
        <v>20.279843686453418</v>
      </c>
      <c r="AA43" s="64">
        <f>+AA41-AA42</f>
        <v>-56553000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-21450925</v>
      </c>
      <c r="D45" s="56">
        <f>SUM(D43:D44)</f>
        <v>0</v>
      </c>
      <c r="E45" s="57">
        <f t="shared" si="5"/>
        <v>-3556000</v>
      </c>
      <c r="F45" s="58">
        <f t="shared" si="5"/>
        <v>-56553000</v>
      </c>
      <c r="G45" s="58">
        <f t="shared" si="5"/>
        <v>-3329106</v>
      </c>
      <c r="H45" s="58">
        <f t="shared" si="5"/>
        <v>-12128069</v>
      </c>
      <c r="I45" s="58">
        <f t="shared" si="5"/>
        <v>-4107956</v>
      </c>
      <c r="J45" s="58">
        <f t="shared" si="5"/>
        <v>-19565131</v>
      </c>
      <c r="K45" s="58">
        <f t="shared" si="5"/>
        <v>-8023286</v>
      </c>
      <c r="L45" s="58">
        <f t="shared" si="5"/>
        <v>-9571331</v>
      </c>
      <c r="M45" s="58">
        <f t="shared" si="5"/>
        <v>-3828723</v>
      </c>
      <c r="N45" s="58">
        <f t="shared" si="5"/>
        <v>-21423340</v>
      </c>
      <c r="O45" s="58">
        <f t="shared" si="5"/>
        <v>-6323987</v>
      </c>
      <c r="P45" s="58">
        <f t="shared" si="5"/>
        <v>-235989</v>
      </c>
      <c r="Q45" s="58">
        <f t="shared" si="5"/>
        <v>-9452389</v>
      </c>
      <c r="R45" s="58">
        <f t="shared" si="5"/>
        <v>-16012365</v>
      </c>
      <c r="S45" s="58">
        <f t="shared" si="5"/>
        <v>-260504</v>
      </c>
      <c r="T45" s="58">
        <f t="shared" si="5"/>
        <v>-9944637</v>
      </c>
      <c r="U45" s="58">
        <f t="shared" si="5"/>
        <v>-815883</v>
      </c>
      <c r="V45" s="58">
        <f t="shared" si="5"/>
        <v>-11021024</v>
      </c>
      <c r="W45" s="58">
        <f t="shared" si="5"/>
        <v>-68021860</v>
      </c>
      <c r="X45" s="58">
        <f t="shared" si="5"/>
        <v>-56553000</v>
      </c>
      <c r="Y45" s="58">
        <f t="shared" si="5"/>
        <v>-11468860</v>
      </c>
      <c r="Z45" s="59">
        <f>+IF(X45&lt;&gt;0,+(Y45/X45)*100,0)</f>
        <v>20.279843686453418</v>
      </c>
      <c r="AA45" s="56">
        <f>SUM(AA43:AA44)</f>
        <v>-56553000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-21450925</v>
      </c>
      <c r="D47" s="71">
        <f>SUM(D45:D46)</f>
        <v>0</v>
      </c>
      <c r="E47" s="72">
        <f t="shared" si="6"/>
        <v>-3556000</v>
      </c>
      <c r="F47" s="73">
        <f t="shared" si="6"/>
        <v>-56553000</v>
      </c>
      <c r="G47" s="73">
        <f t="shared" si="6"/>
        <v>-3329106</v>
      </c>
      <c r="H47" s="74">
        <f t="shared" si="6"/>
        <v>-12128069</v>
      </c>
      <c r="I47" s="74">
        <f t="shared" si="6"/>
        <v>-4107956</v>
      </c>
      <c r="J47" s="74">
        <f t="shared" si="6"/>
        <v>-19565131</v>
      </c>
      <c r="K47" s="74">
        <f t="shared" si="6"/>
        <v>-8023286</v>
      </c>
      <c r="L47" s="74">
        <f t="shared" si="6"/>
        <v>-9571331</v>
      </c>
      <c r="M47" s="73">
        <f t="shared" si="6"/>
        <v>-3828723</v>
      </c>
      <c r="N47" s="73">
        <f t="shared" si="6"/>
        <v>-21423340</v>
      </c>
      <c r="O47" s="74">
        <f t="shared" si="6"/>
        <v>-6323987</v>
      </c>
      <c r="P47" s="74">
        <f t="shared" si="6"/>
        <v>-235989</v>
      </c>
      <c r="Q47" s="74">
        <f t="shared" si="6"/>
        <v>-9452389</v>
      </c>
      <c r="R47" s="74">
        <f t="shared" si="6"/>
        <v>-16012365</v>
      </c>
      <c r="S47" s="74">
        <f t="shared" si="6"/>
        <v>-260504</v>
      </c>
      <c r="T47" s="73">
        <f t="shared" si="6"/>
        <v>-9944637</v>
      </c>
      <c r="U47" s="73">
        <f t="shared" si="6"/>
        <v>-815883</v>
      </c>
      <c r="V47" s="74">
        <f t="shared" si="6"/>
        <v>-11021024</v>
      </c>
      <c r="W47" s="74">
        <f t="shared" si="6"/>
        <v>-68021860</v>
      </c>
      <c r="X47" s="74">
        <f t="shared" si="6"/>
        <v>-56553000</v>
      </c>
      <c r="Y47" s="74">
        <f t="shared" si="6"/>
        <v>-11468860</v>
      </c>
      <c r="Z47" s="75">
        <f>+IF(X47&lt;&gt;0,+(Y47/X47)*100,0)</f>
        <v>20.279843686453418</v>
      </c>
      <c r="AA47" s="76">
        <f>SUM(AA45:AA46)</f>
        <v>-56553000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33103645</v>
      </c>
      <c r="D8" s="6"/>
      <c r="E8" s="7">
        <v>24615288</v>
      </c>
      <c r="F8" s="8">
        <v>26615288</v>
      </c>
      <c r="G8" s="8">
        <v>2320806</v>
      </c>
      <c r="H8" s="8">
        <v>2318114</v>
      </c>
      <c r="I8" s="8">
        <v>2470803</v>
      </c>
      <c r="J8" s="8">
        <v>7109723</v>
      </c>
      <c r="K8" s="8">
        <v>2329939</v>
      </c>
      <c r="L8" s="8">
        <v>2393148</v>
      </c>
      <c r="M8" s="8">
        <v>2437862</v>
      </c>
      <c r="N8" s="8">
        <v>7160949</v>
      </c>
      <c r="O8" s="8">
        <v>2517539</v>
      </c>
      <c r="P8" s="8">
        <v>1947736</v>
      </c>
      <c r="Q8" s="8">
        <v>2256602</v>
      </c>
      <c r="R8" s="8">
        <v>6721877</v>
      </c>
      <c r="S8" s="8">
        <v>2184058</v>
      </c>
      <c r="T8" s="8">
        <v>1905138</v>
      </c>
      <c r="U8" s="8">
        <v>3312120</v>
      </c>
      <c r="V8" s="8">
        <v>7401316</v>
      </c>
      <c r="W8" s="8">
        <v>28393865</v>
      </c>
      <c r="X8" s="8">
        <v>26615288</v>
      </c>
      <c r="Y8" s="8">
        <v>1778577</v>
      </c>
      <c r="Z8" s="2">
        <v>6.6825389978872289</v>
      </c>
      <c r="AA8" s="6">
        <v>26615288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33103645</v>
      </c>
      <c r="D21" s="33">
        <f t="shared" si="0"/>
        <v>0</v>
      </c>
      <c r="E21" s="34">
        <f t="shared" si="0"/>
        <v>24615288</v>
      </c>
      <c r="F21" s="35">
        <f t="shared" si="0"/>
        <v>26615288</v>
      </c>
      <c r="G21" s="35">
        <f t="shared" si="0"/>
        <v>2320806</v>
      </c>
      <c r="H21" s="35">
        <f t="shared" si="0"/>
        <v>2318114</v>
      </c>
      <c r="I21" s="35">
        <f t="shared" si="0"/>
        <v>2470803</v>
      </c>
      <c r="J21" s="35">
        <f t="shared" si="0"/>
        <v>7109723</v>
      </c>
      <c r="K21" s="35">
        <f t="shared" si="0"/>
        <v>2329939</v>
      </c>
      <c r="L21" s="35">
        <f t="shared" si="0"/>
        <v>2393148</v>
      </c>
      <c r="M21" s="35">
        <f t="shared" si="0"/>
        <v>2437862</v>
      </c>
      <c r="N21" s="35">
        <f t="shared" si="0"/>
        <v>7160949</v>
      </c>
      <c r="O21" s="35">
        <f t="shared" si="0"/>
        <v>2517539</v>
      </c>
      <c r="P21" s="35">
        <f t="shared" si="0"/>
        <v>1947736</v>
      </c>
      <c r="Q21" s="35">
        <f t="shared" si="0"/>
        <v>2256602</v>
      </c>
      <c r="R21" s="35">
        <f t="shared" si="0"/>
        <v>6721877</v>
      </c>
      <c r="S21" s="35">
        <f t="shared" si="0"/>
        <v>2184058</v>
      </c>
      <c r="T21" s="35">
        <f t="shared" si="0"/>
        <v>1905138</v>
      </c>
      <c r="U21" s="35">
        <f t="shared" si="0"/>
        <v>3312120</v>
      </c>
      <c r="V21" s="35">
        <f t="shared" si="0"/>
        <v>7401316</v>
      </c>
      <c r="W21" s="35">
        <f t="shared" si="0"/>
        <v>28393865</v>
      </c>
      <c r="X21" s="35">
        <f t="shared" si="0"/>
        <v>26615288</v>
      </c>
      <c r="Y21" s="35">
        <f t="shared" si="0"/>
        <v>1778577</v>
      </c>
      <c r="Z21" s="36">
        <f>+IF(X21&lt;&gt;0,+(Y21/X21)*100,0)</f>
        <v>6.6825389978872289</v>
      </c>
      <c r="AA21" s="33">
        <f>SUM(AA5:AA20)</f>
        <v>26615288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3884184</v>
      </c>
      <c r="D24" s="6"/>
      <c r="E24" s="7">
        <v>3944484</v>
      </c>
      <c r="F24" s="8">
        <v>3944484</v>
      </c>
      <c r="G24" s="8">
        <v>435984</v>
      </c>
      <c r="H24" s="8">
        <v>347647</v>
      </c>
      <c r="I24" s="8">
        <v>335929</v>
      </c>
      <c r="J24" s="8">
        <v>1119560</v>
      </c>
      <c r="K24" s="8">
        <v>392473</v>
      </c>
      <c r="L24" s="8">
        <v>339184</v>
      </c>
      <c r="M24" s="8">
        <v>422965</v>
      </c>
      <c r="N24" s="8">
        <v>1154622</v>
      </c>
      <c r="O24" s="8">
        <v>353013</v>
      </c>
      <c r="P24" s="8">
        <v>413001</v>
      </c>
      <c r="Q24" s="8">
        <v>339144</v>
      </c>
      <c r="R24" s="8">
        <v>1105158</v>
      </c>
      <c r="S24" s="8">
        <v>319996</v>
      </c>
      <c r="T24" s="8">
        <v>345556</v>
      </c>
      <c r="U24" s="8">
        <v>320767</v>
      </c>
      <c r="V24" s="8">
        <v>986319</v>
      </c>
      <c r="W24" s="8">
        <v>4365659</v>
      </c>
      <c r="X24" s="8">
        <v>3944484</v>
      </c>
      <c r="Y24" s="8">
        <v>421175</v>
      </c>
      <c r="Z24" s="2">
        <v>10.677568979871637</v>
      </c>
      <c r="AA24" s="6">
        <v>3944484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4958351</v>
      </c>
      <c r="D28" s="6"/>
      <c r="E28" s="7">
        <v>5000004</v>
      </c>
      <c r="F28" s="8">
        <v>5000004</v>
      </c>
      <c r="G28" s="8"/>
      <c r="H28" s="8">
        <v>699201</v>
      </c>
      <c r="I28" s="8"/>
      <c r="J28" s="8">
        <v>699201</v>
      </c>
      <c r="K28" s="8">
        <v>935656</v>
      </c>
      <c r="L28" s="8">
        <v>502318</v>
      </c>
      <c r="M28" s="8">
        <v>335242</v>
      </c>
      <c r="N28" s="8">
        <v>1773216</v>
      </c>
      <c r="O28" s="8">
        <v>541737</v>
      </c>
      <c r="P28" s="8">
        <v>563024</v>
      </c>
      <c r="Q28" s="8"/>
      <c r="R28" s="8">
        <v>1104761</v>
      </c>
      <c r="S28" s="8">
        <v>1323357</v>
      </c>
      <c r="T28" s="8">
        <v>401676</v>
      </c>
      <c r="U28" s="8"/>
      <c r="V28" s="8">
        <v>1725033</v>
      </c>
      <c r="W28" s="8">
        <v>5302211</v>
      </c>
      <c r="X28" s="8">
        <v>5000004</v>
      </c>
      <c r="Y28" s="8">
        <v>302207</v>
      </c>
      <c r="Z28" s="2">
        <v>6.044135164691868</v>
      </c>
      <c r="AA28" s="6">
        <v>5000004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1296418</v>
      </c>
      <c r="D31" s="6"/>
      <c r="E31" s="7">
        <v>1850004</v>
      </c>
      <c r="F31" s="8">
        <v>1650004</v>
      </c>
      <c r="G31" s="8"/>
      <c r="H31" s="8"/>
      <c r="I31" s="8">
        <v>-761</v>
      </c>
      <c r="J31" s="8">
        <v>-761</v>
      </c>
      <c r="K31" s="8">
        <v>67660</v>
      </c>
      <c r="L31" s="8"/>
      <c r="M31" s="8">
        <v>215542</v>
      </c>
      <c r="N31" s="8">
        <v>283202</v>
      </c>
      <c r="O31" s="8">
        <v>42612</v>
      </c>
      <c r="P31" s="8">
        <v>149524</v>
      </c>
      <c r="Q31" s="8">
        <v>329743</v>
      </c>
      <c r="R31" s="8">
        <v>521879</v>
      </c>
      <c r="S31" s="8"/>
      <c r="T31" s="8">
        <v>-391</v>
      </c>
      <c r="U31" s="8">
        <v>646601</v>
      </c>
      <c r="V31" s="8">
        <v>646210</v>
      </c>
      <c r="W31" s="8">
        <v>1450530</v>
      </c>
      <c r="X31" s="8">
        <v>1650004</v>
      </c>
      <c r="Y31" s="8">
        <v>-199474</v>
      </c>
      <c r="Z31" s="2">
        <v>-12.089304025929634</v>
      </c>
      <c r="AA31" s="6">
        <v>1650004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10138953</v>
      </c>
      <c r="D35" s="33">
        <f>SUM(D24:D34)</f>
        <v>0</v>
      </c>
      <c r="E35" s="34">
        <f t="shared" si="1"/>
        <v>10794492</v>
      </c>
      <c r="F35" s="35">
        <f t="shared" si="1"/>
        <v>10594492</v>
      </c>
      <c r="G35" s="35">
        <f t="shared" si="1"/>
        <v>435984</v>
      </c>
      <c r="H35" s="35">
        <f t="shared" si="1"/>
        <v>1046848</v>
      </c>
      <c r="I35" s="35">
        <f t="shared" si="1"/>
        <v>335168</v>
      </c>
      <c r="J35" s="35">
        <f t="shared" si="1"/>
        <v>1818000</v>
      </c>
      <c r="K35" s="35">
        <f t="shared" si="1"/>
        <v>1395789</v>
      </c>
      <c r="L35" s="35">
        <f t="shared" si="1"/>
        <v>841502</v>
      </c>
      <c r="M35" s="35">
        <f t="shared" si="1"/>
        <v>973749</v>
      </c>
      <c r="N35" s="35">
        <f t="shared" si="1"/>
        <v>3211040</v>
      </c>
      <c r="O35" s="35">
        <f t="shared" si="1"/>
        <v>937362</v>
      </c>
      <c r="P35" s="35">
        <f t="shared" si="1"/>
        <v>1125549</v>
      </c>
      <c r="Q35" s="35">
        <f t="shared" si="1"/>
        <v>668887</v>
      </c>
      <c r="R35" s="35">
        <f t="shared" si="1"/>
        <v>2731798</v>
      </c>
      <c r="S35" s="35">
        <f t="shared" si="1"/>
        <v>1643353</v>
      </c>
      <c r="T35" s="35">
        <f t="shared" si="1"/>
        <v>746841</v>
      </c>
      <c r="U35" s="35">
        <f t="shared" si="1"/>
        <v>967368</v>
      </c>
      <c r="V35" s="35">
        <f t="shared" si="1"/>
        <v>3357562</v>
      </c>
      <c r="W35" s="35">
        <f t="shared" si="1"/>
        <v>11118400</v>
      </c>
      <c r="X35" s="35">
        <f t="shared" si="1"/>
        <v>10594492</v>
      </c>
      <c r="Y35" s="35">
        <f t="shared" si="1"/>
        <v>523908</v>
      </c>
      <c r="Z35" s="36">
        <f>+IF(X35&lt;&gt;0,+(Y35/X35)*100,0)</f>
        <v>4.9450978867132092</v>
      </c>
      <c r="AA35" s="33">
        <f>SUM(AA24:AA34)</f>
        <v>10594492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22964692</v>
      </c>
      <c r="D37" s="46">
        <f>+D21-D35</f>
        <v>0</v>
      </c>
      <c r="E37" s="47">
        <f t="shared" si="2"/>
        <v>13820796</v>
      </c>
      <c r="F37" s="48">
        <f t="shared" si="2"/>
        <v>16020796</v>
      </c>
      <c r="G37" s="48">
        <f t="shared" si="2"/>
        <v>1884822</v>
      </c>
      <c r="H37" s="48">
        <f t="shared" si="2"/>
        <v>1271266</v>
      </c>
      <c r="I37" s="48">
        <f t="shared" si="2"/>
        <v>2135635</v>
      </c>
      <c r="J37" s="48">
        <f t="shared" si="2"/>
        <v>5291723</v>
      </c>
      <c r="K37" s="48">
        <f t="shared" si="2"/>
        <v>934150</v>
      </c>
      <c r="L37" s="48">
        <f t="shared" si="2"/>
        <v>1551646</v>
      </c>
      <c r="M37" s="48">
        <f t="shared" si="2"/>
        <v>1464113</v>
      </c>
      <c r="N37" s="48">
        <f t="shared" si="2"/>
        <v>3949909</v>
      </c>
      <c r="O37" s="48">
        <f t="shared" si="2"/>
        <v>1580177</v>
      </c>
      <c r="P37" s="48">
        <f t="shared" si="2"/>
        <v>822187</v>
      </c>
      <c r="Q37" s="48">
        <f t="shared" si="2"/>
        <v>1587715</v>
      </c>
      <c r="R37" s="48">
        <f t="shared" si="2"/>
        <v>3990079</v>
      </c>
      <c r="S37" s="48">
        <f t="shared" si="2"/>
        <v>540705</v>
      </c>
      <c r="T37" s="48">
        <f t="shared" si="2"/>
        <v>1158297</v>
      </c>
      <c r="U37" s="48">
        <f t="shared" si="2"/>
        <v>2344752</v>
      </c>
      <c r="V37" s="48">
        <f t="shared" si="2"/>
        <v>4043754</v>
      </c>
      <c r="W37" s="48">
        <f t="shared" si="2"/>
        <v>17275465</v>
      </c>
      <c r="X37" s="48">
        <f>IF(F21=F35,0,X21-X35)</f>
        <v>16020796</v>
      </c>
      <c r="Y37" s="48">
        <f t="shared" si="2"/>
        <v>1254669</v>
      </c>
      <c r="Z37" s="49">
        <f>+IF(X37&lt;&gt;0,+(Y37/X37)*100,0)</f>
        <v>7.8315022549441364</v>
      </c>
      <c r="AA37" s="46">
        <f>+AA21-AA35</f>
        <v>16020796</v>
      </c>
    </row>
    <row r="38" spans="1:27" ht="23.15" customHeight="1" x14ac:dyDescent="0.25">
      <c r="A38" s="50" t="s">
        <v>62</v>
      </c>
      <c r="B38" s="29" t="s">
        <v>32</v>
      </c>
      <c r="C38" s="6">
        <v>7827814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30792506</v>
      </c>
      <c r="D41" s="56">
        <f>SUM(D37:D40)</f>
        <v>0</v>
      </c>
      <c r="E41" s="57">
        <f t="shared" si="3"/>
        <v>13820796</v>
      </c>
      <c r="F41" s="58">
        <f t="shared" si="3"/>
        <v>16020796</v>
      </c>
      <c r="G41" s="58">
        <f t="shared" si="3"/>
        <v>1884822</v>
      </c>
      <c r="H41" s="58">
        <f t="shared" si="3"/>
        <v>1271266</v>
      </c>
      <c r="I41" s="58">
        <f t="shared" si="3"/>
        <v>2135635</v>
      </c>
      <c r="J41" s="58">
        <f t="shared" si="3"/>
        <v>5291723</v>
      </c>
      <c r="K41" s="58">
        <f t="shared" si="3"/>
        <v>934150</v>
      </c>
      <c r="L41" s="58">
        <f t="shared" si="3"/>
        <v>1551646</v>
      </c>
      <c r="M41" s="58">
        <f t="shared" si="3"/>
        <v>1464113</v>
      </c>
      <c r="N41" s="58">
        <f t="shared" si="3"/>
        <v>3949909</v>
      </c>
      <c r="O41" s="58">
        <f t="shared" si="3"/>
        <v>1580177</v>
      </c>
      <c r="P41" s="58">
        <f t="shared" si="3"/>
        <v>822187</v>
      </c>
      <c r="Q41" s="58">
        <f t="shared" si="3"/>
        <v>1587715</v>
      </c>
      <c r="R41" s="58">
        <f t="shared" si="3"/>
        <v>3990079</v>
      </c>
      <c r="S41" s="58">
        <f t="shared" si="3"/>
        <v>540705</v>
      </c>
      <c r="T41" s="58">
        <f t="shared" si="3"/>
        <v>1158297</v>
      </c>
      <c r="U41" s="58">
        <f t="shared" si="3"/>
        <v>2344752</v>
      </c>
      <c r="V41" s="58">
        <f t="shared" si="3"/>
        <v>4043754</v>
      </c>
      <c r="W41" s="58">
        <f t="shared" si="3"/>
        <v>17275465</v>
      </c>
      <c r="X41" s="58">
        <f t="shared" si="3"/>
        <v>16020796</v>
      </c>
      <c r="Y41" s="58">
        <f t="shared" si="3"/>
        <v>1254669</v>
      </c>
      <c r="Z41" s="59">
        <f>+IF(X41&lt;&gt;0,+(Y41/X41)*100,0)</f>
        <v>7.8315022549441364</v>
      </c>
      <c r="AA41" s="56">
        <f>SUM(AA37:AA40)</f>
        <v>16020796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30792506</v>
      </c>
      <c r="D43" s="64">
        <f>+D41-D42</f>
        <v>0</v>
      </c>
      <c r="E43" s="65">
        <f t="shared" si="4"/>
        <v>13820796</v>
      </c>
      <c r="F43" s="66">
        <f t="shared" si="4"/>
        <v>16020796</v>
      </c>
      <c r="G43" s="66">
        <f t="shared" si="4"/>
        <v>1884822</v>
      </c>
      <c r="H43" s="66">
        <f t="shared" si="4"/>
        <v>1271266</v>
      </c>
      <c r="I43" s="66">
        <f t="shared" si="4"/>
        <v>2135635</v>
      </c>
      <c r="J43" s="66">
        <f t="shared" si="4"/>
        <v>5291723</v>
      </c>
      <c r="K43" s="66">
        <f t="shared" si="4"/>
        <v>934150</v>
      </c>
      <c r="L43" s="66">
        <f t="shared" si="4"/>
        <v>1551646</v>
      </c>
      <c r="M43" s="66">
        <f t="shared" si="4"/>
        <v>1464113</v>
      </c>
      <c r="N43" s="66">
        <f t="shared" si="4"/>
        <v>3949909</v>
      </c>
      <c r="O43" s="66">
        <f t="shared" si="4"/>
        <v>1580177</v>
      </c>
      <c r="P43" s="66">
        <f t="shared" si="4"/>
        <v>822187</v>
      </c>
      <c r="Q43" s="66">
        <f t="shared" si="4"/>
        <v>1587715</v>
      </c>
      <c r="R43" s="66">
        <f t="shared" si="4"/>
        <v>3990079</v>
      </c>
      <c r="S43" s="66">
        <f t="shared" si="4"/>
        <v>540705</v>
      </c>
      <c r="T43" s="66">
        <f t="shared" si="4"/>
        <v>1158297</v>
      </c>
      <c r="U43" s="66">
        <f t="shared" si="4"/>
        <v>2344752</v>
      </c>
      <c r="V43" s="66">
        <f t="shared" si="4"/>
        <v>4043754</v>
      </c>
      <c r="W43" s="66">
        <f t="shared" si="4"/>
        <v>17275465</v>
      </c>
      <c r="X43" s="66">
        <f t="shared" si="4"/>
        <v>16020796</v>
      </c>
      <c r="Y43" s="66">
        <f t="shared" si="4"/>
        <v>1254669</v>
      </c>
      <c r="Z43" s="67">
        <f>+IF(X43&lt;&gt;0,+(Y43/X43)*100,0)</f>
        <v>7.8315022549441364</v>
      </c>
      <c r="AA43" s="64">
        <f>+AA41-AA42</f>
        <v>16020796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30792506</v>
      </c>
      <c r="D45" s="56">
        <f>SUM(D43:D44)</f>
        <v>0</v>
      </c>
      <c r="E45" s="57">
        <f t="shared" si="5"/>
        <v>13820796</v>
      </c>
      <c r="F45" s="58">
        <f t="shared" si="5"/>
        <v>16020796</v>
      </c>
      <c r="G45" s="58">
        <f t="shared" si="5"/>
        <v>1884822</v>
      </c>
      <c r="H45" s="58">
        <f t="shared" si="5"/>
        <v>1271266</v>
      </c>
      <c r="I45" s="58">
        <f t="shared" si="5"/>
        <v>2135635</v>
      </c>
      <c r="J45" s="58">
        <f t="shared" si="5"/>
        <v>5291723</v>
      </c>
      <c r="K45" s="58">
        <f t="shared" si="5"/>
        <v>934150</v>
      </c>
      <c r="L45" s="58">
        <f t="shared" si="5"/>
        <v>1551646</v>
      </c>
      <c r="M45" s="58">
        <f t="shared" si="5"/>
        <v>1464113</v>
      </c>
      <c r="N45" s="58">
        <f t="shared" si="5"/>
        <v>3949909</v>
      </c>
      <c r="O45" s="58">
        <f t="shared" si="5"/>
        <v>1580177</v>
      </c>
      <c r="P45" s="58">
        <f t="shared" si="5"/>
        <v>822187</v>
      </c>
      <c r="Q45" s="58">
        <f t="shared" si="5"/>
        <v>1587715</v>
      </c>
      <c r="R45" s="58">
        <f t="shared" si="5"/>
        <v>3990079</v>
      </c>
      <c r="S45" s="58">
        <f t="shared" si="5"/>
        <v>540705</v>
      </c>
      <c r="T45" s="58">
        <f t="shared" si="5"/>
        <v>1158297</v>
      </c>
      <c r="U45" s="58">
        <f t="shared" si="5"/>
        <v>2344752</v>
      </c>
      <c r="V45" s="58">
        <f t="shared" si="5"/>
        <v>4043754</v>
      </c>
      <c r="W45" s="58">
        <f t="shared" si="5"/>
        <v>17275465</v>
      </c>
      <c r="X45" s="58">
        <f t="shared" si="5"/>
        <v>16020796</v>
      </c>
      <c r="Y45" s="58">
        <f t="shared" si="5"/>
        <v>1254669</v>
      </c>
      <c r="Z45" s="59">
        <f>+IF(X45&lt;&gt;0,+(Y45/X45)*100,0)</f>
        <v>7.8315022549441364</v>
      </c>
      <c r="AA45" s="56">
        <f>SUM(AA43:AA44)</f>
        <v>16020796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30792506</v>
      </c>
      <c r="D47" s="71">
        <f>SUM(D45:D46)</f>
        <v>0</v>
      </c>
      <c r="E47" s="72">
        <f t="shared" si="6"/>
        <v>13820796</v>
      </c>
      <c r="F47" s="73">
        <f t="shared" si="6"/>
        <v>16020796</v>
      </c>
      <c r="G47" s="73">
        <f t="shared" si="6"/>
        <v>1884822</v>
      </c>
      <c r="H47" s="74">
        <f t="shared" si="6"/>
        <v>1271266</v>
      </c>
      <c r="I47" s="74">
        <f t="shared" si="6"/>
        <v>2135635</v>
      </c>
      <c r="J47" s="74">
        <f t="shared" si="6"/>
        <v>5291723</v>
      </c>
      <c r="K47" s="74">
        <f t="shared" si="6"/>
        <v>934150</v>
      </c>
      <c r="L47" s="74">
        <f t="shared" si="6"/>
        <v>1551646</v>
      </c>
      <c r="M47" s="73">
        <f t="shared" si="6"/>
        <v>1464113</v>
      </c>
      <c r="N47" s="73">
        <f t="shared" si="6"/>
        <v>3949909</v>
      </c>
      <c r="O47" s="74">
        <f t="shared" si="6"/>
        <v>1580177</v>
      </c>
      <c r="P47" s="74">
        <f t="shared" si="6"/>
        <v>822187</v>
      </c>
      <c r="Q47" s="74">
        <f t="shared" si="6"/>
        <v>1587715</v>
      </c>
      <c r="R47" s="74">
        <f t="shared" si="6"/>
        <v>3990079</v>
      </c>
      <c r="S47" s="74">
        <f t="shared" si="6"/>
        <v>540705</v>
      </c>
      <c r="T47" s="73">
        <f t="shared" si="6"/>
        <v>1158297</v>
      </c>
      <c r="U47" s="73">
        <f t="shared" si="6"/>
        <v>2344752</v>
      </c>
      <c r="V47" s="74">
        <f t="shared" si="6"/>
        <v>4043754</v>
      </c>
      <c r="W47" s="74">
        <f t="shared" si="6"/>
        <v>17275465</v>
      </c>
      <c r="X47" s="74">
        <f t="shared" si="6"/>
        <v>16020796</v>
      </c>
      <c r="Y47" s="74">
        <f t="shared" si="6"/>
        <v>1254669</v>
      </c>
      <c r="Z47" s="75">
        <f>+IF(X47&lt;&gt;0,+(Y47/X47)*100,0)</f>
        <v>7.8315022549441364</v>
      </c>
      <c r="AA47" s="76">
        <f>SUM(AA45:AA46)</f>
        <v>16020796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29000743</v>
      </c>
      <c r="D8" s="6"/>
      <c r="E8" s="7">
        <v>24387953</v>
      </c>
      <c r="F8" s="8">
        <v>24387954</v>
      </c>
      <c r="G8" s="8">
        <v>2419679</v>
      </c>
      <c r="H8" s="8">
        <v>2420349</v>
      </c>
      <c r="I8" s="8">
        <v>2418261</v>
      </c>
      <c r="J8" s="8">
        <v>7258289</v>
      </c>
      <c r="K8" s="8">
        <v>2307335</v>
      </c>
      <c r="L8" s="8">
        <v>1875713</v>
      </c>
      <c r="M8" s="8">
        <v>4311</v>
      </c>
      <c r="N8" s="8">
        <v>4187359</v>
      </c>
      <c r="O8" s="8">
        <v>1883103</v>
      </c>
      <c r="P8" s="8">
        <v>-1559</v>
      </c>
      <c r="Q8" s="8">
        <v>1885380</v>
      </c>
      <c r="R8" s="8">
        <v>3766924</v>
      </c>
      <c r="S8" s="8">
        <v>1837456</v>
      </c>
      <c r="T8" s="8">
        <v>1884299</v>
      </c>
      <c r="U8" s="8">
        <v>1835680</v>
      </c>
      <c r="V8" s="8">
        <v>5557435</v>
      </c>
      <c r="W8" s="8">
        <v>20770007</v>
      </c>
      <c r="X8" s="8">
        <v>24387954</v>
      </c>
      <c r="Y8" s="8">
        <v>-3617947</v>
      </c>
      <c r="Z8" s="2">
        <v>-14.834975496509465</v>
      </c>
      <c r="AA8" s="6">
        <v>24387954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4722184</v>
      </c>
      <c r="D13" s="6"/>
      <c r="E13" s="7">
        <v>4925447</v>
      </c>
      <c r="F13" s="8">
        <v>4925447</v>
      </c>
      <c r="G13" s="8">
        <v>612843</v>
      </c>
      <c r="H13" s="8">
        <v>618375</v>
      </c>
      <c r="I13" s="8"/>
      <c r="J13" s="8">
        <v>1231218</v>
      </c>
      <c r="K13" s="8">
        <v>656710</v>
      </c>
      <c r="L13" s="8">
        <v>491400</v>
      </c>
      <c r="M13" s="8">
        <v>143634</v>
      </c>
      <c r="N13" s="8">
        <v>1291744</v>
      </c>
      <c r="O13" s="8">
        <v>503474</v>
      </c>
      <c r="P13" s="8">
        <v>-86031</v>
      </c>
      <c r="Q13" s="8">
        <v>517666</v>
      </c>
      <c r="R13" s="8">
        <v>935109</v>
      </c>
      <c r="S13" s="8">
        <v>524249</v>
      </c>
      <c r="T13" s="8">
        <v>528984</v>
      </c>
      <c r="U13" s="8">
        <v>530624</v>
      </c>
      <c r="V13" s="8">
        <v>1583857</v>
      </c>
      <c r="W13" s="8">
        <v>5041928</v>
      </c>
      <c r="X13" s="8">
        <v>4925447</v>
      </c>
      <c r="Y13" s="8">
        <v>116481</v>
      </c>
      <c r="Z13" s="2">
        <v>2.3648818066664812</v>
      </c>
      <c r="AA13" s="6">
        <v>4925447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783</v>
      </c>
      <c r="D19" s="6"/>
      <c r="E19" s="7">
        <v>34364</v>
      </c>
      <c r="F19" s="26">
        <v>34364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34364</v>
      </c>
      <c r="Y19" s="26">
        <v>-34364</v>
      </c>
      <c r="Z19" s="27">
        <v>-100</v>
      </c>
      <c r="AA19" s="28">
        <v>34364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33723710</v>
      </c>
      <c r="D21" s="33">
        <f t="shared" si="0"/>
        <v>0</v>
      </c>
      <c r="E21" s="34">
        <f t="shared" si="0"/>
        <v>29347764</v>
      </c>
      <c r="F21" s="35">
        <f t="shared" si="0"/>
        <v>29347765</v>
      </c>
      <c r="G21" s="35">
        <f t="shared" si="0"/>
        <v>3032522</v>
      </c>
      <c r="H21" s="35">
        <f t="shared" si="0"/>
        <v>3038724</v>
      </c>
      <c r="I21" s="35">
        <f t="shared" si="0"/>
        <v>2418261</v>
      </c>
      <c r="J21" s="35">
        <f t="shared" si="0"/>
        <v>8489507</v>
      </c>
      <c r="K21" s="35">
        <f t="shared" si="0"/>
        <v>2964045</v>
      </c>
      <c r="L21" s="35">
        <f t="shared" si="0"/>
        <v>2367113</v>
      </c>
      <c r="M21" s="35">
        <f t="shared" si="0"/>
        <v>147945</v>
      </c>
      <c r="N21" s="35">
        <f t="shared" si="0"/>
        <v>5479103</v>
      </c>
      <c r="O21" s="35">
        <f t="shared" si="0"/>
        <v>2386577</v>
      </c>
      <c r="P21" s="35">
        <f t="shared" si="0"/>
        <v>-87590</v>
      </c>
      <c r="Q21" s="35">
        <f t="shared" si="0"/>
        <v>2403046</v>
      </c>
      <c r="R21" s="35">
        <f t="shared" si="0"/>
        <v>4702033</v>
      </c>
      <c r="S21" s="35">
        <f t="shared" si="0"/>
        <v>2361705</v>
      </c>
      <c r="T21" s="35">
        <f t="shared" si="0"/>
        <v>2413283</v>
      </c>
      <c r="U21" s="35">
        <f t="shared" si="0"/>
        <v>2366304</v>
      </c>
      <c r="V21" s="35">
        <f t="shared" si="0"/>
        <v>7141292</v>
      </c>
      <c r="W21" s="35">
        <f t="shared" si="0"/>
        <v>25811935</v>
      </c>
      <c r="X21" s="35">
        <f t="shared" si="0"/>
        <v>29347765</v>
      </c>
      <c r="Y21" s="35">
        <f t="shared" si="0"/>
        <v>-3535830</v>
      </c>
      <c r="Z21" s="36">
        <f>+IF(X21&lt;&gt;0,+(Y21/X21)*100,0)</f>
        <v>-12.048038411102175</v>
      </c>
      <c r="AA21" s="33">
        <f>SUM(AA5:AA20)</f>
        <v>29347765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15512995</v>
      </c>
      <c r="D24" s="6"/>
      <c r="E24" s="7">
        <v>17012167</v>
      </c>
      <c r="F24" s="8">
        <v>17412167</v>
      </c>
      <c r="G24" s="8">
        <v>1151035</v>
      </c>
      <c r="H24" s="8">
        <v>1113050</v>
      </c>
      <c r="I24" s="8">
        <v>1267032</v>
      </c>
      <c r="J24" s="8">
        <v>3531117</v>
      </c>
      <c r="K24" s="8">
        <v>1375506</v>
      </c>
      <c r="L24" s="8">
        <v>1191054</v>
      </c>
      <c r="M24" s="8">
        <v>1213983</v>
      </c>
      <c r="N24" s="8">
        <v>3780543</v>
      </c>
      <c r="O24" s="8">
        <v>1144040</v>
      </c>
      <c r="P24" s="8">
        <v>1061739</v>
      </c>
      <c r="Q24" s="8">
        <v>1073084</v>
      </c>
      <c r="R24" s="8">
        <v>3278863</v>
      </c>
      <c r="S24" s="8">
        <v>1094760</v>
      </c>
      <c r="T24" s="8">
        <v>1162615</v>
      </c>
      <c r="U24" s="8">
        <v>1287188</v>
      </c>
      <c r="V24" s="8">
        <v>3544563</v>
      </c>
      <c r="W24" s="8">
        <v>14135086</v>
      </c>
      <c r="X24" s="8">
        <v>17412167</v>
      </c>
      <c r="Y24" s="8">
        <v>-3277081</v>
      </c>
      <c r="Z24" s="2">
        <v>-18.820638465045736</v>
      </c>
      <c r="AA24" s="6">
        <v>17412167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9309811</v>
      </c>
      <c r="F27" s="8"/>
      <c r="G27" s="8"/>
      <c r="H27" s="8"/>
      <c r="I27" s="8"/>
      <c r="J27" s="8"/>
      <c r="K27" s="8"/>
      <c r="L27" s="8">
        <v>1793473</v>
      </c>
      <c r="M27" s="8">
        <v>379913</v>
      </c>
      <c r="N27" s="8">
        <v>2173386</v>
      </c>
      <c r="O27" s="8">
        <v>388732</v>
      </c>
      <c r="P27" s="8">
        <v>343135</v>
      </c>
      <c r="Q27" s="8">
        <v>379891</v>
      </c>
      <c r="R27" s="8">
        <v>1111758</v>
      </c>
      <c r="S27" s="8">
        <v>367644</v>
      </c>
      <c r="T27" s="8"/>
      <c r="U27" s="8"/>
      <c r="V27" s="8">
        <v>367644</v>
      </c>
      <c r="W27" s="8">
        <v>3652788</v>
      </c>
      <c r="X27" s="8"/>
      <c r="Y27" s="8">
        <v>3652788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213817</v>
      </c>
      <c r="D30" s="6"/>
      <c r="E30" s="7">
        <v>14460</v>
      </c>
      <c r="F30" s="8">
        <v>2764266</v>
      </c>
      <c r="G30" s="8">
        <v>10193</v>
      </c>
      <c r="H30" s="8">
        <v>7045</v>
      </c>
      <c r="I30" s="8">
        <v>14349</v>
      </c>
      <c r="J30" s="8">
        <v>31587</v>
      </c>
      <c r="K30" s="8">
        <v>107861</v>
      </c>
      <c r="L30" s="8">
        <v>232961</v>
      </c>
      <c r="M30" s="8"/>
      <c r="N30" s="8">
        <v>340822</v>
      </c>
      <c r="O30" s="8">
        <v>10076</v>
      </c>
      <c r="P30" s="8">
        <v>26227</v>
      </c>
      <c r="Q30" s="8">
        <v>19442</v>
      </c>
      <c r="R30" s="8">
        <v>55745</v>
      </c>
      <c r="S30" s="8">
        <v>83000</v>
      </c>
      <c r="T30" s="8">
        <v>79993</v>
      </c>
      <c r="U30" s="8">
        <v>82075</v>
      </c>
      <c r="V30" s="8">
        <v>245068</v>
      </c>
      <c r="W30" s="8">
        <v>673222</v>
      </c>
      <c r="X30" s="8">
        <v>2764266</v>
      </c>
      <c r="Y30" s="8">
        <v>-2091044</v>
      </c>
      <c r="Z30" s="2">
        <v>-75.645542071566197</v>
      </c>
      <c r="AA30" s="6">
        <v>2764266</v>
      </c>
    </row>
    <row r="31" spans="1:27" x14ac:dyDescent="0.25">
      <c r="A31" s="25" t="s">
        <v>57</v>
      </c>
      <c r="B31" s="24" t="s">
        <v>32</v>
      </c>
      <c r="C31" s="6">
        <v>-2063293</v>
      </c>
      <c r="D31" s="6"/>
      <c r="E31" s="7">
        <v>4691346</v>
      </c>
      <c r="F31" s="8">
        <v>3717957</v>
      </c>
      <c r="G31" s="8"/>
      <c r="H31" s="8"/>
      <c r="I31" s="8">
        <v>18800</v>
      </c>
      <c r="J31" s="8">
        <v>18800</v>
      </c>
      <c r="K31" s="8">
        <v>15150</v>
      </c>
      <c r="L31" s="8">
        <v>1460700</v>
      </c>
      <c r="M31" s="8">
        <v>621522</v>
      </c>
      <c r="N31" s="8">
        <v>2097372</v>
      </c>
      <c r="O31" s="8">
        <v>29600</v>
      </c>
      <c r="P31" s="8">
        <v>23950</v>
      </c>
      <c r="Q31" s="8"/>
      <c r="R31" s="8">
        <v>53550</v>
      </c>
      <c r="S31" s="8">
        <v>844968</v>
      </c>
      <c r="T31" s="8"/>
      <c r="U31" s="8">
        <v>271728</v>
      </c>
      <c r="V31" s="8">
        <v>1116696</v>
      </c>
      <c r="W31" s="8">
        <v>3286418</v>
      </c>
      <c r="X31" s="8">
        <v>3717957</v>
      </c>
      <c r="Y31" s="8">
        <v>-431539</v>
      </c>
      <c r="Z31" s="2">
        <v>-11.606885179145429</v>
      </c>
      <c r="AA31" s="6">
        <v>3717957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159706</v>
      </c>
      <c r="D33" s="6"/>
      <c r="E33" s="7">
        <v>1197815</v>
      </c>
      <c r="F33" s="8">
        <v>837815</v>
      </c>
      <c r="G33" s="8">
        <v>22210</v>
      </c>
      <c r="H33" s="8">
        <v>22520</v>
      </c>
      <c r="I33" s="8">
        <v>58955</v>
      </c>
      <c r="J33" s="8">
        <v>103685</v>
      </c>
      <c r="K33" s="8">
        <v>45595</v>
      </c>
      <c r="L33" s="8">
        <v>32651</v>
      </c>
      <c r="M33" s="8">
        <v>37069</v>
      </c>
      <c r="N33" s="8">
        <v>115315</v>
      </c>
      <c r="O33" s="8">
        <v>20738</v>
      </c>
      <c r="P33" s="8">
        <v>28782</v>
      </c>
      <c r="Q33" s="8">
        <v>32521</v>
      </c>
      <c r="R33" s="8">
        <v>82041</v>
      </c>
      <c r="S33" s="8">
        <v>31210</v>
      </c>
      <c r="T33" s="8">
        <v>18011</v>
      </c>
      <c r="U33" s="8">
        <v>55806</v>
      </c>
      <c r="V33" s="8">
        <v>105027</v>
      </c>
      <c r="W33" s="8">
        <v>406068</v>
      </c>
      <c r="X33" s="8">
        <v>837815</v>
      </c>
      <c r="Y33" s="8">
        <v>-431747</v>
      </c>
      <c r="Z33" s="2">
        <v>-51.532498224548384</v>
      </c>
      <c r="AA33" s="6">
        <v>837815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13823225</v>
      </c>
      <c r="D35" s="33">
        <f>SUM(D24:D34)</f>
        <v>0</v>
      </c>
      <c r="E35" s="34">
        <f t="shared" si="1"/>
        <v>32225599</v>
      </c>
      <c r="F35" s="35">
        <f t="shared" si="1"/>
        <v>24732206</v>
      </c>
      <c r="G35" s="35">
        <f t="shared" si="1"/>
        <v>1183438</v>
      </c>
      <c r="H35" s="35">
        <f t="shared" si="1"/>
        <v>1142615</v>
      </c>
      <c r="I35" s="35">
        <f t="shared" si="1"/>
        <v>1359136</v>
      </c>
      <c r="J35" s="35">
        <f t="shared" si="1"/>
        <v>3685189</v>
      </c>
      <c r="K35" s="35">
        <f t="shared" si="1"/>
        <v>1544112</v>
      </c>
      <c r="L35" s="35">
        <f t="shared" si="1"/>
        <v>4710839</v>
      </c>
      <c r="M35" s="35">
        <f t="shared" si="1"/>
        <v>2252487</v>
      </c>
      <c r="N35" s="35">
        <f t="shared" si="1"/>
        <v>8507438</v>
      </c>
      <c r="O35" s="35">
        <f t="shared" si="1"/>
        <v>1593186</v>
      </c>
      <c r="P35" s="35">
        <f t="shared" si="1"/>
        <v>1483833</v>
      </c>
      <c r="Q35" s="35">
        <f t="shared" si="1"/>
        <v>1504938</v>
      </c>
      <c r="R35" s="35">
        <f t="shared" si="1"/>
        <v>4581957</v>
      </c>
      <c r="S35" s="35">
        <f t="shared" si="1"/>
        <v>2421582</v>
      </c>
      <c r="T35" s="35">
        <f t="shared" si="1"/>
        <v>1260619</v>
      </c>
      <c r="U35" s="35">
        <f t="shared" si="1"/>
        <v>1696797</v>
      </c>
      <c r="V35" s="35">
        <f t="shared" si="1"/>
        <v>5378998</v>
      </c>
      <c r="W35" s="35">
        <f t="shared" si="1"/>
        <v>22153582</v>
      </c>
      <c r="X35" s="35">
        <f t="shared" si="1"/>
        <v>24732206</v>
      </c>
      <c r="Y35" s="35">
        <f t="shared" si="1"/>
        <v>-2578624</v>
      </c>
      <c r="Z35" s="36">
        <f>+IF(X35&lt;&gt;0,+(Y35/X35)*100,0)</f>
        <v>-10.426178724210851</v>
      </c>
      <c r="AA35" s="33">
        <f>SUM(AA24:AA34)</f>
        <v>24732206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19900485</v>
      </c>
      <c r="D37" s="46">
        <f>+D21-D35</f>
        <v>0</v>
      </c>
      <c r="E37" s="47">
        <f t="shared" si="2"/>
        <v>-2877835</v>
      </c>
      <c r="F37" s="48">
        <f t="shared" si="2"/>
        <v>4615559</v>
      </c>
      <c r="G37" s="48">
        <f t="shared" si="2"/>
        <v>1849084</v>
      </c>
      <c r="H37" s="48">
        <f t="shared" si="2"/>
        <v>1896109</v>
      </c>
      <c r="I37" s="48">
        <f t="shared" si="2"/>
        <v>1059125</v>
      </c>
      <c r="J37" s="48">
        <f t="shared" si="2"/>
        <v>4804318</v>
      </c>
      <c r="K37" s="48">
        <f t="shared" si="2"/>
        <v>1419933</v>
      </c>
      <c r="L37" s="48">
        <f t="shared" si="2"/>
        <v>-2343726</v>
      </c>
      <c r="M37" s="48">
        <f t="shared" si="2"/>
        <v>-2104542</v>
      </c>
      <c r="N37" s="48">
        <f t="shared" si="2"/>
        <v>-3028335</v>
      </c>
      <c r="O37" s="48">
        <f t="shared" si="2"/>
        <v>793391</v>
      </c>
      <c r="P37" s="48">
        <f t="shared" si="2"/>
        <v>-1571423</v>
      </c>
      <c r="Q37" s="48">
        <f t="shared" si="2"/>
        <v>898108</v>
      </c>
      <c r="R37" s="48">
        <f t="shared" si="2"/>
        <v>120076</v>
      </c>
      <c r="S37" s="48">
        <f t="shared" si="2"/>
        <v>-59877</v>
      </c>
      <c r="T37" s="48">
        <f t="shared" si="2"/>
        <v>1152664</v>
      </c>
      <c r="U37" s="48">
        <f t="shared" si="2"/>
        <v>669507</v>
      </c>
      <c r="V37" s="48">
        <f t="shared" si="2"/>
        <v>1762294</v>
      </c>
      <c r="W37" s="48">
        <f t="shared" si="2"/>
        <v>3658353</v>
      </c>
      <c r="X37" s="48">
        <f>IF(F21=F35,0,X21-X35)</f>
        <v>4615559</v>
      </c>
      <c r="Y37" s="48">
        <f t="shared" si="2"/>
        <v>-957206</v>
      </c>
      <c r="Z37" s="49">
        <f>+IF(X37&lt;&gt;0,+(Y37/X37)*100,0)</f>
        <v>-20.738679756883187</v>
      </c>
      <c r="AA37" s="46">
        <f>+AA21-AA35</f>
        <v>4615559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19900485</v>
      </c>
      <c r="D41" s="56">
        <f>SUM(D37:D40)</f>
        <v>0</v>
      </c>
      <c r="E41" s="57">
        <f t="shared" si="3"/>
        <v>-2877835</v>
      </c>
      <c r="F41" s="58">
        <f t="shared" si="3"/>
        <v>4615559</v>
      </c>
      <c r="G41" s="58">
        <f t="shared" si="3"/>
        <v>1849084</v>
      </c>
      <c r="H41" s="58">
        <f t="shared" si="3"/>
        <v>1896109</v>
      </c>
      <c r="I41" s="58">
        <f t="shared" si="3"/>
        <v>1059125</v>
      </c>
      <c r="J41" s="58">
        <f t="shared" si="3"/>
        <v>4804318</v>
      </c>
      <c r="K41" s="58">
        <f t="shared" si="3"/>
        <v>1419933</v>
      </c>
      <c r="L41" s="58">
        <f t="shared" si="3"/>
        <v>-2343726</v>
      </c>
      <c r="M41" s="58">
        <f t="shared" si="3"/>
        <v>-2104542</v>
      </c>
      <c r="N41" s="58">
        <f t="shared" si="3"/>
        <v>-3028335</v>
      </c>
      <c r="O41" s="58">
        <f t="shared" si="3"/>
        <v>793391</v>
      </c>
      <c r="P41" s="58">
        <f t="shared" si="3"/>
        <v>-1571423</v>
      </c>
      <c r="Q41" s="58">
        <f t="shared" si="3"/>
        <v>898108</v>
      </c>
      <c r="R41" s="58">
        <f t="shared" si="3"/>
        <v>120076</v>
      </c>
      <c r="S41" s="58">
        <f t="shared" si="3"/>
        <v>-59877</v>
      </c>
      <c r="T41" s="58">
        <f t="shared" si="3"/>
        <v>1152664</v>
      </c>
      <c r="U41" s="58">
        <f t="shared" si="3"/>
        <v>669507</v>
      </c>
      <c r="V41" s="58">
        <f t="shared" si="3"/>
        <v>1762294</v>
      </c>
      <c r="W41" s="58">
        <f t="shared" si="3"/>
        <v>3658353</v>
      </c>
      <c r="X41" s="58">
        <f t="shared" si="3"/>
        <v>4615559</v>
      </c>
      <c r="Y41" s="58">
        <f t="shared" si="3"/>
        <v>-957206</v>
      </c>
      <c r="Z41" s="59">
        <f>+IF(X41&lt;&gt;0,+(Y41/X41)*100,0)</f>
        <v>-20.738679756883187</v>
      </c>
      <c r="AA41" s="56">
        <f>SUM(AA37:AA40)</f>
        <v>4615559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19900485</v>
      </c>
      <c r="D43" s="64">
        <f>+D41-D42</f>
        <v>0</v>
      </c>
      <c r="E43" s="65">
        <f t="shared" si="4"/>
        <v>-2877835</v>
      </c>
      <c r="F43" s="66">
        <f t="shared" si="4"/>
        <v>4615559</v>
      </c>
      <c r="G43" s="66">
        <f t="shared" si="4"/>
        <v>1849084</v>
      </c>
      <c r="H43" s="66">
        <f t="shared" si="4"/>
        <v>1896109</v>
      </c>
      <c r="I43" s="66">
        <f t="shared" si="4"/>
        <v>1059125</v>
      </c>
      <c r="J43" s="66">
        <f t="shared" si="4"/>
        <v>4804318</v>
      </c>
      <c r="K43" s="66">
        <f t="shared" si="4"/>
        <v>1419933</v>
      </c>
      <c r="L43" s="66">
        <f t="shared" si="4"/>
        <v>-2343726</v>
      </c>
      <c r="M43" s="66">
        <f t="shared" si="4"/>
        <v>-2104542</v>
      </c>
      <c r="N43" s="66">
        <f t="shared" si="4"/>
        <v>-3028335</v>
      </c>
      <c r="O43" s="66">
        <f t="shared" si="4"/>
        <v>793391</v>
      </c>
      <c r="P43" s="66">
        <f t="shared" si="4"/>
        <v>-1571423</v>
      </c>
      <c r="Q43" s="66">
        <f t="shared" si="4"/>
        <v>898108</v>
      </c>
      <c r="R43" s="66">
        <f t="shared" si="4"/>
        <v>120076</v>
      </c>
      <c r="S43" s="66">
        <f t="shared" si="4"/>
        <v>-59877</v>
      </c>
      <c r="T43" s="66">
        <f t="shared" si="4"/>
        <v>1152664</v>
      </c>
      <c r="U43" s="66">
        <f t="shared" si="4"/>
        <v>669507</v>
      </c>
      <c r="V43" s="66">
        <f t="shared" si="4"/>
        <v>1762294</v>
      </c>
      <c r="W43" s="66">
        <f t="shared" si="4"/>
        <v>3658353</v>
      </c>
      <c r="X43" s="66">
        <f t="shared" si="4"/>
        <v>4615559</v>
      </c>
      <c r="Y43" s="66">
        <f t="shared" si="4"/>
        <v>-957206</v>
      </c>
      <c r="Z43" s="67">
        <f>+IF(X43&lt;&gt;0,+(Y43/X43)*100,0)</f>
        <v>-20.738679756883187</v>
      </c>
      <c r="AA43" s="64">
        <f>+AA41-AA42</f>
        <v>4615559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19900485</v>
      </c>
      <c r="D45" s="56">
        <f>SUM(D43:D44)</f>
        <v>0</v>
      </c>
      <c r="E45" s="57">
        <f t="shared" si="5"/>
        <v>-2877835</v>
      </c>
      <c r="F45" s="58">
        <f t="shared" si="5"/>
        <v>4615559</v>
      </c>
      <c r="G45" s="58">
        <f t="shared" si="5"/>
        <v>1849084</v>
      </c>
      <c r="H45" s="58">
        <f t="shared" si="5"/>
        <v>1896109</v>
      </c>
      <c r="I45" s="58">
        <f t="shared" si="5"/>
        <v>1059125</v>
      </c>
      <c r="J45" s="58">
        <f t="shared" si="5"/>
        <v>4804318</v>
      </c>
      <c r="K45" s="58">
        <f t="shared" si="5"/>
        <v>1419933</v>
      </c>
      <c r="L45" s="58">
        <f t="shared" si="5"/>
        <v>-2343726</v>
      </c>
      <c r="M45" s="58">
        <f t="shared" si="5"/>
        <v>-2104542</v>
      </c>
      <c r="N45" s="58">
        <f t="shared" si="5"/>
        <v>-3028335</v>
      </c>
      <c r="O45" s="58">
        <f t="shared" si="5"/>
        <v>793391</v>
      </c>
      <c r="P45" s="58">
        <f t="shared" si="5"/>
        <v>-1571423</v>
      </c>
      <c r="Q45" s="58">
        <f t="shared" si="5"/>
        <v>898108</v>
      </c>
      <c r="R45" s="58">
        <f t="shared" si="5"/>
        <v>120076</v>
      </c>
      <c r="S45" s="58">
        <f t="shared" si="5"/>
        <v>-59877</v>
      </c>
      <c r="T45" s="58">
        <f t="shared" si="5"/>
        <v>1152664</v>
      </c>
      <c r="U45" s="58">
        <f t="shared" si="5"/>
        <v>669507</v>
      </c>
      <c r="V45" s="58">
        <f t="shared" si="5"/>
        <v>1762294</v>
      </c>
      <c r="W45" s="58">
        <f t="shared" si="5"/>
        <v>3658353</v>
      </c>
      <c r="X45" s="58">
        <f t="shared" si="5"/>
        <v>4615559</v>
      </c>
      <c r="Y45" s="58">
        <f t="shared" si="5"/>
        <v>-957206</v>
      </c>
      <c r="Z45" s="59">
        <f>+IF(X45&lt;&gt;0,+(Y45/X45)*100,0)</f>
        <v>-20.738679756883187</v>
      </c>
      <c r="AA45" s="56">
        <f>SUM(AA43:AA44)</f>
        <v>4615559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19900485</v>
      </c>
      <c r="D47" s="71">
        <f>SUM(D45:D46)</f>
        <v>0</v>
      </c>
      <c r="E47" s="72">
        <f t="shared" si="6"/>
        <v>-2877835</v>
      </c>
      <c r="F47" s="73">
        <f t="shared" si="6"/>
        <v>4615559</v>
      </c>
      <c r="G47" s="73">
        <f t="shared" si="6"/>
        <v>1849084</v>
      </c>
      <c r="H47" s="74">
        <f t="shared" si="6"/>
        <v>1896109</v>
      </c>
      <c r="I47" s="74">
        <f t="shared" si="6"/>
        <v>1059125</v>
      </c>
      <c r="J47" s="74">
        <f t="shared" si="6"/>
        <v>4804318</v>
      </c>
      <c r="K47" s="74">
        <f t="shared" si="6"/>
        <v>1419933</v>
      </c>
      <c r="L47" s="74">
        <f t="shared" si="6"/>
        <v>-2343726</v>
      </c>
      <c r="M47" s="73">
        <f t="shared" si="6"/>
        <v>-2104542</v>
      </c>
      <c r="N47" s="73">
        <f t="shared" si="6"/>
        <v>-3028335</v>
      </c>
      <c r="O47" s="74">
        <f t="shared" si="6"/>
        <v>793391</v>
      </c>
      <c r="P47" s="74">
        <f t="shared" si="6"/>
        <v>-1571423</v>
      </c>
      <c r="Q47" s="74">
        <f t="shared" si="6"/>
        <v>898108</v>
      </c>
      <c r="R47" s="74">
        <f t="shared" si="6"/>
        <v>120076</v>
      </c>
      <c r="S47" s="74">
        <f t="shared" si="6"/>
        <v>-59877</v>
      </c>
      <c r="T47" s="73">
        <f t="shared" si="6"/>
        <v>1152664</v>
      </c>
      <c r="U47" s="73">
        <f t="shared" si="6"/>
        <v>669507</v>
      </c>
      <c r="V47" s="74">
        <f t="shared" si="6"/>
        <v>1762294</v>
      </c>
      <c r="W47" s="74">
        <f t="shared" si="6"/>
        <v>3658353</v>
      </c>
      <c r="X47" s="74">
        <f t="shared" si="6"/>
        <v>4615559</v>
      </c>
      <c r="Y47" s="74">
        <f t="shared" si="6"/>
        <v>-957206</v>
      </c>
      <c r="Z47" s="75">
        <f>+IF(X47&lt;&gt;0,+(Y47/X47)*100,0)</f>
        <v>-20.738679756883187</v>
      </c>
      <c r="AA47" s="76">
        <f>SUM(AA45:AA46)</f>
        <v>4615559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19438859</v>
      </c>
      <c r="D8" s="6"/>
      <c r="E8" s="7">
        <v>29179310</v>
      </c>
      <c r="F8" s="8">
        <v>29179310</v>
      </c>
      <c r="G8" s="8">
        <v>2724575</v>
      </c>
      <c r="H8" s="8">
        <v>1054074</v>
      </c>
      <c r="I8" s="8">
        <v>1495685</v>
      </c>
      <c r="J8" s="8">
        <v>5274334</v>
      </c>
      <c r="K8" s="8">
        <v>1475199</v>
      </c>
      <c r="L8" s="8">
        <v>1627645</v>
      </c>
      <c r="M8" s="8">
        <v>1668639</v>
      </c>
      <c r="N8" s="8">
        <v>4771483</v>
      </c>
      <c r="O8" s="8">
        <v>1702699</v>
      </c>
      <c r="P8" s="8">
        <v>976177</v>
      </c>
      <c r="Q8" s="8">
        <v>1606505</v>
      </c>
      <c r="R8" s="8">
        <v>4285381</v>
      </c>
      <c r="S8" s="8">
        <v>1405688</v>
      </c>
      <c r="T8" s="8">
        <v>1558198</v>
      </c>
      <c r="U8" s="8">
        <v>1657073</v>
      </c>
      <c r="V8" s="8">
        <v>4620959</v>
      </c>
      <c r="W8" s="8">
        <v>18952157</v>
      </c>
      <c r="X8" s="8">
        <v>29179310</v>
      </c>
      <c r="Y8" s="8">
        <v>-10227153</v>
      </c>
      <c r="Z8" s="2">
        <v>-35.049331187063707</v>
      </c>
      <c r="AA8" s="6">
        <v>29179310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1407924</v>
      </c>
      <c r="D13" s="6"/>
      <c r="E13" s="7">
        <v>3243749</v>
      </c>
      <c r="F13" s="8">
        <v>2083749</v>
      </c>
      <c r="G13" s="8">
        <v>142198</v>
      </c>
      <c r="H13" s="8">
        <v>132862</v>
      </c>
      <c r="I13" s="8">
        <v>126826</v>
      </c>
      <c r="J13" s="8">
        <v>401886</v>
      </c>
      <c r="K13" s="8">
        <v>126480</v>
      </c>
      <c r="L13" s="8">
        <v>137115</v>
      </c>
      <c r="M13" s="8">
        <v>140798</v>
      </c>
      <c r="N13" s="8">
        <v>404393</v>
      </c>
      <c r="O13" s="8">
        <v>144536</v>
      </c>
      <c r="P13" s="8">
        <v>117980</v>
      </c>
      <c r="Q13" s="8">
        <v>167157</v>
      </c>
      <c r="R13" s="8">
        <v>429673</v>
      </c>
      <c r="S13" s="8">
        <v>150938</v>
      </c>
      <c r="T13" s="8">
        <v>169874</v>
      </c>
      <c r="U13" s="8">
        <v>172206</v>
      </c>
      <c r="V13" s="8">
        <v>493018</v>
      </c>
      <c r="W13" s="8">
        <v>1728970</v>
      </c>
      <c r="X13" s="8">
        <v>2083749</v>
      </c>
      <c r="Y13" s="8">
        <v>-354779</v>
      </c>
      <c r="Z13" s="2">
        <v>-17.025994973482891</v>
      </c>
      <c r="AA13" s="6">
        <v>2083749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20846783</v>
      </c>
      <c r="D21" s="33">
        <f t="shared" si="0"/>
        <v>0</v>
      </c>
      <c r="E21" s="34">
        <f t="shared" si="0"/>
        <v>32423059</v>
      </c>
      <c r="F21" s="35">
        <f t="shared" si="0"/>
        <v>31263059</v>
      </c>
      <c r="G21" s="35">
        <f t="shared" si="0"/>
        <v>2866773</v>
      </c>
      <c r="H21" s="35">
        <f t="shared" si="0"/>
        <v>1186936</v>
      </c>
      <c r="I21" s="35">
        <f t="shared" si="0"/>
        <v>1622511</v>
      </c>
      <c r="J21" s="35">
        <f t="shared" si="0"/>
        <v>5676220</v>
      </c>
      <c r="K21" s="35">
        <f t="shared" si="0"/>
        <v>1601679</v>
      </c>
      <c r="L21" s="35">
        <f t="shared" si="0"/>
        <v>1764760</v>
      </c>
      <c r="M21" s="35">
        <f t="shared" si="0"/>
        <v>1809437</v>
      </c>
      <c r="N21" s="35">
        <f t="shared" si="0"/>
        <v>5175876</v>
      </c>
      <c r="O21" s="35">
        <f t="shared" si="0"/>
        <v>1847235</v>
      </c>
      <c r="P21" s="35">
        <f t="shared" si="0"/>
        <v>1094157</v>
      </c>
      <c r="Q21" s="35">
        <f t="shared" si="0"/>
        <v>1773662</v>
      </c>
      <c r="R21" s="35">
        <f t="shared" si="0"/>
        <v>4715054</v>
      </c>
      <c r="S21" s="35">
        <f t="shared" si="0"/>
        <v>1556626</v>
      </c>
      <c r="T21" s="35">
        <f t="shared" si="0"/>
        <v>1728072</v>
      </c>
      <c r="U21" s="35">
        <f t="shared" si="0"/>
        <v>1829279</v>
      </c>
      <c r="V21" s="35">
        <f t="shared" si="0"/>
        <v>5113977</v>
      </c>
      <c r="W21" s="35">
        <f t="shared" si="0"/>
        <v>20681127</v>
      </c>
      <c r="X21" s="35">
        <f t="shared" si="0"/>
        <v>31263059</v>
      </c>
      <c r="Y21" s="35">
        <f t="shared" si="0"/>
        <v>-10581932</v>
      </c>
      <c r="Z21" s="36">
        <f>+IF(X21&lt;&gt;0,+(Y21/X21)*100,0)</f>
        <v>-33.848037711216932</v>
      </c>
      <c r="AA21" s="33">
        <f>SUM(AA5:AA20)</f>
        <v>31263059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8976348</v>
      </c>
      <c r="D24" s="6"/>
      <c r="E24" s="7">
        <v>19696371</v>
      </c>
      <c r="F24" s="8">
        <v>17376371</v>
      </c>
      <c r="G24" s="8">
        <v>700</v>
      </c>
      <c r="H24" s="8">
        <v>2756491</v>
      </c>
      <c r="I24" s="8">
        <v>1319619</v>
      </c>
      <c r="J24" s="8">
        <v>4076810</v>
      </c>
      <c r="K24" s="8">
        <v>1387657</v>
      </c>
      <c r="L24" s="8"/>
      <c r="M24" s="8">
        <v>2848217</v>
      </c>
      <c r="N24" s="8">
        <v>4235874</v>
      </c>
      <c r="O24" s="8">
        <v>1690076</v>
      </c>
      <c r="P24" s="8">
        <v>1409034</v>
      </c>
      <c r="Q24" s="8">
        <v>1368422</v>
      </c>
      <c r="R24" s="8">
        <v>4467532</v>
      </c>
      <c r="S24" s="8">
        <v>1368335</v>
      </c>
      <c r="T24" s="8">
        <v>1445463</v>
      </c>
      <c r="U24" s="8">
        <v>1265503</v>
      </c>
      <c r="V24" s="8">
        <v>4079301</v>
      </c>
      <c r="W24" s="8">
        <v>16859517</v>
      </c>
      <c r="X24" s="8">
        <v>17376371</v>
      </c>
      <c r="Y24" s="8">
        <v>-516854</v>
      </c>
      <c r="Z24" s="2">
        <v>-2.9744645760613651</v>
      </c>
      <c r="AA24" s="6">
        <v>17376371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6997894</v>
      </c>
      <c r="D26" s="6"/>
      <c r="E26" s="7">
        <v>399989</v>
      </c>
      <c r="F26" s="8">
        <v>399989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399989</v>
      </c>
      <c r="Y26" s="8">
        <v>-399989</v>
      </c>
      <c r="Z26" s="2">
        <v>-100</v>
      </c>
      <c r="AA26" s="6">
        <v>399989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467602</v>
      </c>
      <c r="D30" s="6"/>
      <c r="E30" s="7">
        <v>955000</v>
      </c>
      <c r="F30" s="8">
        <v>405000</v>
      </c>
      <c r="G30" s="8"/>
      <c r="H30" s="8"/>
      <c r="I30" s="8"/>
      <c r="J30" s="8"/>
      <c r="K30" s="8"/>
      <c r="L30" s="8"/>
      <c r="M30" s="8"/>
      <c r="N30" s="8"/>
      <c r="O30" s="8">
        <v>18200</v>
      </c>
      <c r="P30" s="8">
        <v>43603</v>
      </c>
      <c r="Q30" s="8"/>
      <c r="R30" s="8">
        <v>61803</v>
      </c>
      <c r="S30" s="8">
        <v>25000</v>
      </c>
      <c r="T30" s="8"/>
      <c r="U30" s="8">
        <v>17389</v>
      </c>
      <c r="V30" s="8">
        <v>42389</v>
      </c>
      <c r="W30" s="8">
        <v>104192</v>
      </c>
      <c r="X30" s="8">
        <v>405000</v>
      </c>
      <c r="Y30" s="8">
        <v>-300808</v>
      </c>
      <c r="Z30" s="2">
        <v>-74.273580246913582</v>
      </c>
      <c r="AA30" s="6">
        <v>405000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2100000</v>
      </c>
      <c r="F31" s="8">
        <v>1830000</v>
      </c>
      <c r="G31" s="8"/>
      <c r="H31" s="8">
        <v>23950</v>
      </c>
      <c r="I31" s="8">
        <v>114489</v>
      </c>
      <c r="J31" s="8">
        <v>138439</v>
      </c>
      <c r="K31" s="8">
        <v>119520</v>
      </c>
      <c r="L31" s="8">
        <v>85000</v>
      </c>
      <c r="M31" s="8">
        <v>23735</v>
      </c>
      <c r="N31" s="8">
        <v>228255</v>
      </c>
      <c r="O31" s="8">
        <v>18445</v>
      </c>
      <c r="P31" s="8">
        <v>182232</v>
      </c>
      <c r="Q31" s="8">
        <v>195944</v>
      </c>
      <c r="R31" s="8">
        <v>396621</v>
      </c>
      <c r="S31" s="8">
        <v>334314</v>
      </c>
      <c r="T31" s="8">
        <v>70490</v>
      </c>
      <c r="U31" s="8">
        <v>51500</v>
      </c>
      <c r="V31" s="8">
        <v>456304</v>
      </c>
      <c r="W31" s="8">
        <v>1219619</v>
      </c>
      <c r="X31" s="8">
        <v>1830000</v>
      </c>
      <c r="Y31" s="8">
        <v>-610381</v>
      </c>
      <c r="Z31" s="2">
        <v>-33.354153005464482</v>
      </c>
      <c r="AA31" s="6">
        <v>1830000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413991</v>
      </c>
      <c r="D33" s="6"/>
      <c r="E33" s="7">
        <v>1300000</v>
      </c>
      <c r="F33" s="8">
        <v>1100000</v>
      </c>
      <c r="G33" s="8"/>
      <c r="H33" s="8"/>
      <c r="I33" s="8"/>
      <c r="J33" s="8"/>
      <c r="K33" s="8"/>
      <c r="L33" s="8"/>
      <c r="M33" s="8">
        <v>374598</v>
      </c>
      <c r="N33" s="8">
        <v>374598</v>
      </c>
      <c r="O33" s="8"/>
      <c r="P33" s="8"/>
      <c r="Q33" s="8"/>
      <c r="R33" s="8"/>
      <c r="S33" s="8"/>
      <c r="T33" s="8"/>
      <c r="U33" s="8">
        <v>12121</v>
      </c>
      <c r="V33" s="8">
        <v>12121</v>
      </c>
      <c r="W33" s="8">
        <v>386719</v>
      </c>
      <c r="X33" s="8">
        <v>1100000</v>
      </c>
      <c r="Y33" s="8">
        <v>-713281</v>
      </c>
      <c r="Z33" s="2">
        <v>-64.843727272727264</v>
      </c>
      <c r="AA33" s="6">
        <v>1100000</v>
      </c>
    </row>
    <row r="34" spans="1:27" x14ac:dyDescent="0.25">
      <c r="A34" s="23" t="s">
        <v>59</v>
      </c>
      <c r="B34" s="29" t="s">
        <v>32</v>
      </c>
      <c r="C34" s="6">
        <v>56528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16912363</v>
      </c>
      <c r="D35" s="33">
        <f>SUM(D24:D34)</f>
        <v>0</v>
      </c>
      <c r="E35" s="34">
        <f t="shared" si="1"/>
        <v>24451360</v>
      </c>
      <c r="F35" s="35">
        <f t="shared" si="1"/>
        <v>21111360</v>
      </c>
      <c r="G35" s="35">
        <f t="shared" si="1"/>
        <v>700</v>
      </c>
      <c r="H35" s="35">
        <f t="shared" si="1"/>
        <v>2780441</v>
      </c>
      <c r="I35" s="35">
        <f t="shared" si="1"/>
        <v>1434108</v>
      </c>
      <c r="J35" s="35">
        <f t="shared" si="1"/>
        <v>4215249</v>
      </c>
      <c r="K35" s="35">
        <f t="shared" si="1"/>
        <v>1507177</v>
      </c>
      <c r="L35" s="35">
        <f t="shared" si="1"/>
        <v>85000</v>
      </c>
      <c r="M35" s="35">
        <f t="shared" si="1"/>
        <v>3246550</v>
      </c>
      <c r="N35" s="35">
        <f t="shared" si="1"/>
        <v>4838727</v>
      </c>
      <c r="O35" s="35">
        <f t="shared" si="1"/>
        <v>1726721</v>
      </c>
      <c r="P35" s="35">
        <f t="shared" si="1"/>
        <v>1634869</v>
      </c>
      <c r="Q35" s="35">
        <f t="shared" si="1"/>
        <v>1564366</v>
      </c>
      <c r="R35" s="35">
        <f t="shared" si="1"/>
        <v>4925956</v>
      </c>
      <c r="S35" s="35">
        <f t="shared" si="1"/>
        <v>1727649</v>
      </c>
      <c r="T35" s="35">
        <f t="shared" si="1"/>
        <v>1515953</v>
      </c>
      <c r="U35" s="35">
        <f t="shared" si="1"/>
        <v>1346513</v>
      </c>
      <c r="V35" s="35">
        <f t="shared" si="1"/>
        <v>4590115</v>
      </c>
      <c r="W35" s="35">
        <f t="shared" si="1"/>
        <v>18570047</v>
      </c>
      <c r="X35" s="35">
        <f t="shared" si="1"/>
        <v>21111360</v>
      </c>
      <c r="Y35" s="35">
        <f t="shared" si="1"/>
        <v>-2541313</v>
      </c>
      <c r="Z35" s="36">
        <f>+IF(X35&lt;&gt;0,+(Y35/X35)*100,0)</f>
        <v>-12.037656503418065</v>
      </c>
      <c r="AA35" s="33">
        <f>SUM(AA24:AA34)</f>
        <v>21111360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3934420</v>
      </c>
      <c r="D37" s="46">
        <f>+D21-D35</f>
        <v>0</v>
      </c>
      <c r="E37" s="47">
        <f t="shared" si="2"/>
        <v>7971699</v>
      </c>
      <c r="F37" s="48">
        <f t="shared" si="2"/>
        <v>10151699</v>
      </c>
      <c r="G37" s="48">
        <f t="shared" si="2"/>
        <v>2866073</v>
      </c>
      <c r="H37" s="48">
        <f t="shared" si="2"/>
        <v>-1593505</v>
      </c>
      <c r="I37" s="48">
        <f t="shared" si="2"/>
        <v>188403</v>
      </c>
      <c r="J37" s="48">
        <f t="shared" si="2"/>
        <v>1460971</v>
      </c>
      <c r="K37" s="48">
        <f t="shared" si="2"/>
        <v>94502</v>
      </c>
      <c r="L37" s="48">
        <f t="shared" si="2"/>
        <v>1679760</v>
      </c>
      <c r="M37" s="48">
        <f t="shared" si="2"/>
        <v>-1437113</v>
      </c>
      <c r="N37" s="48">
        <f t="shared" si="2"/>
        <v>337149</v>
      </c>
      <c r="O37" s="48">
        <f t="shared" si="2"/>
        <v>120514</v>
      </c>
      <c r="P37" s="48">
        <f t="shared" si="2"/>
        <v>-540712</v>
      </c>
      <c r="Q37" s="48">
        <f t="shared" si="2"/>
        <v>209296</v>
      </c>
      <c r="R37" s="48">
        <f t="shared" si="2"/>
        <v>-210902</v>
      </c>
      <c r="S37" s="48">
        <f t="shared" si="2"/>
        <v>-171023</v>
      </c>
      <c r="T37" s="48">
        <f t="shared" si="2"/>
        <v>212119</v>
      </c>
      <c r="U37" s="48">
        <f t="shared" si="2"/>
        <v>482766</v>
      </c>
      <c r="V37" s="48">
        <f t="shared" si="2"/>
        <v>523862</v>
      </c>
      <c r="W37" s="48">
        <f t="shared" si="2"/>
        <v>2111080</v>
      </c>
      <c r="X37" s="48">
        <f>IF(F21=F35,0,X21-X35)</f>
        <v>10151699</v>
      </c>
      <c r="Y37" s="48">
        <f t="shared" si="2"/>
        <v>-8040619</v>
      </c>
      <c r="Z37" s="49">
        <f>+IF(X37&lt;&gt;0,+(Y37/X37)*100,0)</f>
        <v>-79.204663180025335</v>
      </c>
      <c r="AA37" s="46">
        <f>+AA21-AA35</f>
        <v>10151699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3934420</v>
      </c>
      <c r="D41" s="56">
        <f>SUM(D37:D40)</f>
        <v>0</v>
      </c>
      <c r="E41" s="57">
        <f t="shared" si="3"/>
        <v>7971699</v>
      </c>
      <c r="F41" s="58">
        <f t="shared" si="3"/>
        <v>10151699</v>
      </c>
      <c r="G41" s="58">
        <f t="shared" si="3"/>
        <v>2866073</v>
      </c>
      <c r="H41" s="58">
        <f t="shared" si="3"/>
        <v>-1593505</v>
      </c>
      <c r="I41" s="58">
        <f t="shared" si="3"/>
        <v>188403</v>
      </c>
      <c r="J41" s="58">
        <f t="shared" si="3"/>
        <v>1460971</v>
      </c>
      <c r="K41" s="58">
        <f t="shared" si="3"/>
        <v>94502</v>
      </c>
      <c r="L41" s="58">
        <f t="shared" si="3"/>
        <v>1679760</v>
      </c>
      <c r="M41" s="58">
        <f t="shared" si="3"/>
        <v>-1437113</v>
      </c>
      <c r="N41" s="58">
        <f t="shared" si="3"/>
        <v>337149</v>
      </c>
      <c r="O41" s="58">
        <f t="shared" si="3"/>
        <v>120514</v>
      </c>
      <c r="P41" s="58">
        <f t="shared" si="3"/>
        <v>-540712</v>
      </c>
      <c r="Q41" s="58">
        <f t="shared" si="3"/>
        <v>209296</v>
      </c>
      <c r="R41" s="58">
        <f t="shared" si="3"/>
        <v>-210902</v>
      </c>
      <c r="S41" s="58">
        <f t="shared" si="3"/>
        <v>-171023</v>
      </c>
      <c r="T41" s="58">
        <f t="shared" si="3"/>
        <v>212119</v>
      </c>
      <c r="U41" s="58">
        <f t="shared" si="3"/>
        <v>482766</v>
      </c>
      <c r="V41" s="58">
        <f t="shared" si="3"/>
        <v>523862</v>
      </c>
      <c r="W41" s="58">
        <f t="shared" si="3"/>
        <v>2111080</v>
      </c>
      <c r="X41" s="58">
        <f t="shared" si="3"/>
        <v>10151699</v>
      </c>
      <c r="Y41" s="58">
        <f t="shared" si="3"/>
        <v>-8040619</v>
      </c>
      <c r="Z41" s="59">
        <f>+IF(X41&lt;&gt;0,+(Y41/X41)*100,0)</f>
        <v>-79.204663180025335</v>
      </c>
      <c r="AA41" s="56">
        <f>SUM(AA37:AA40)</f>
        <v>10151699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3934420</v>
      </c>
      <c r="D43" s="64">
        <f>+D41-D42</f>
        <v>0</v>
      </c>
      <c r="E43" s="65">
        <f t="shared" si="4"/>
        <v>7971699</v>
      </c>
      <c r="F43" s="66">
        <f t="shared" si="4"/>
        <v>10151699</v>
      </c>
      <c r="G43" s="66">
        <f t="shared" si="4"/>
        <v>2866073</v>
      </c>
      <c r="H43" s="66">
        <f t="shared" si="4"/>
        <v>-1593505</v>
      </c>
      <c r="I43" s="66">
        <f t="shared" si="4"/>
        <v>188403</v>
      </c>
      <c r="J43" s="66">
        <f t="shared" si="4"/>
        <v>1460971</v>
      </c>
      <c r="K43" s="66">
        <f t="shared" si="4"/>
        <v>94502</v>
      </c>
      <c r="L43" s="66">
        <f t="shared" si="4"/>
        <v>1679760</v>
      </c>
      <c r="M43" s="66">
        <f t="shared" si="4"/>
        <v>-1437113</v>
      </c>
      <c r="N43" s="66">
        <f t="shared" si="4"/>
        <v>337149</v>
      </c>
      <c r="O43" s="66">
        <f t="shared" si="4"/>
        <v>120514</v>
      </c>
      <c r="P43" s="66">
        <f t="shared" si="4"/>
        <v>-540712</v>
      </c>
      <c r="Q43" s="66">
        <f t="shared" si="4"/>
        <v>209296</v>
      </c>
      <c r="R43" s="66">
        <f t="shared" si="4"/>
        <v>-210902</v>
      </c>
      <c r="S43" s="66">
        <f t="shared" si="4"/>
        <v>-171023</v>
      </c>
      <c r="T43" s="66">
        <f t="shared" si="4"/>
        <v>212119</v>
      </c>
      <c r="U43" s="66">
        <f t="shared" si="4"/>
        <v>482766</v>
      </c>
      <c r="V43" s="66">
        <f t="shared" si="4"/>
        <v>523862</v>
      </c>
      <c r="W43" s="66">
        <f t="shared" si="4"/>
        <v>2111080</v>
      </c>
      <c r="X43" s="66">
        <f t="shared" si="4"/>
        <v>10151699</v>
      </c>
      <c r="Y43" s="66">
        <f t="shared" si="4"/>
        <v>-8040619</v>
      </c>
      <c r="Z43" s="67">
        <f>+IF(X43&lt;&gt;0,+(Y43/X43)*100,0)</f>
        <v>-79.204663180025335</v>
      </c>
      <c r="AA43" s="64">
        <f>+AA41-AA42</f>
        <v>10151699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3934420</v>
      </c>
      <c r="D45" s="56">
        <f>SUM(D43:D44)</f>
        <v>0</v>
      </c>
      <c r="E45" s="57">
        <f t="shared" si="5"/>
        <v>7971699</v>
      </c>
      <c r="F45" s="58">
        <f t="shared" si="5"/>
        <v>10151699</v>
      </c>
      <c r="G45" s="58">
        <f t="shared" si="5"/>
        <v>2866073</v>
      </c>
      <c r="H45" s="58">
        <f t="shared" si="5"/>
        <v>-1593505</v>
      </c>
      <c r="I45" s="58">
        <f t="shared" si="5"/>
        <v>188403</v>
      </c>
      <c r="J45" s="58">
        <f t="shared" si="5"/>
        <v>1460971</v>
      </c>
      <c r="K45" s="58">
        <f t="shared" si="5"/>
        <v>94502</v>
      </c>
      <c r="L45" s="58">
        <f t="shared" si="5"/>
        <v>1679760</v>
      </c>
      <c r="M45" s="58">
        <f t="shared" si="5"/>
        <v>-1437113</v>
      </c>
      <c r="N45" s="58">
        <f t="shared" si="5"/>
        <v>337149</v>
      </c>
      <c r="O45" s="58">
        <f t="shared" si="5"/>
        <v>120514</v>
      </c>
      <c r="P45" s="58">
        <f t="shared" si="5"/>
        <v>-540712</v>
      </c>
      <c r="Q45" s="58">
        <f t="shared" si="5"/>
        <v>209296</v>
      </c>
      <c r="R45" s="58">
        <f t="shared" si="5"/>
        <v>-210902</v>
      </c>
      <c r="S45" s="58">
        <f t="shared" si="5"/>
        <v>-171023</v>
      </c>
      <c r="T45" s="58">
        <f t="shared" si="5"/>
        <v>212119</v>
      </c>
      <c r="U45" s="58">
        <f t="shared" si="5"/>
        <v>482766</v>
      </c>
      <c r="V45" s="58">
        <f t="shared" si="5"/>
        <v>523862</v>
      </c>
      <c r="W45" s="58">
        <f t="shared" si="5"/>
        <v>2111080</v>
      </c>
      <c r="X45" s="58">
        <f t="shared" si="5"/>
        <v>10151699</v>
      </c>
      <c r="Y45" s="58">
        <f t="shared" si="5"/>
        <v>-8040619</v>
      </c>
      <c r="Z45" s="59">
        <f>+IF(X45&lt;&gt;0,+(Y45/X45)*100,0)</f>
        <v>-79.204663180025335</v>
      </c>
      <c r="AA45" s="56">
        <f>SUM(AA43:AA44)</f>
        <v>10151699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3934420</v>
      </c>
      <c r="D47" s="71">
        <f>SUM(D45:D46)</f>
        <v>0</v>
      </c>
      <c r="E47" s="72">
        <f t="shared" si="6"/>
        <v>7971699</v>
      </c>
      <c r="F47" s="73">
        <f t="shared" si="6"/>
        <v>10151699</v>
      </c>
      <c r="G47" s="73">
        <f t="shared" si="6"/>
        <v>2866073</v>
      </c>
      <c r="H47" s="74">
        <f t="shared" si="6"/>
        <v>-1593505</v>
      </c>
      <c r="I47" s="74">
        <f t="shared" si="6"/>
        <v>188403</v>
      </c>
      <c r="J47" s="74">
        <f t="shared" si="6"/>
        <v>1460971</v>
      </c>
      <c r="K47" s="74">
        <f t="shared" si="6"/>
        <v>94502</v>
      </c>
      <c r="L47" s="74">
        <f t="shared" si="6"/>
        <v>1679760</v>
      </c>
      <c r="M47" s="73">
        <f t="shared" si="6"/>
        <v>-1437113</v>
      </c>
      <c r="N47" s="73">
        <f t="shared" si="6"/>
        <v>337149</v>
      </c>
      <c r="O47" s="74">
        <f t="shared" si="6"/>
        <v>120514</v>
      </c>
      <c r="P47" s="74">
        <f t="shared" si="6"/>
        <v>-540712</v>
      </c>
      <c r="Q47" s="74">
        <f t="shared" si="6"/>
        <v>209296</v>
      </c>
      <c r="R47" s="74">
        <f t="shared" si="6"/>
        <v>-210902</v>
      </c>
      <c r="S47" s="74">
        <f t="shared" si="6"/>
        <v>-171023</v>
      </c>
      <c r="T47" s="73">
        <f t="shared" si="6"/>
        <v>212119</v>
      </c>
      <c r="U47" s="73">
        <f t="shared" si="6"/>
        <v>482766</v>
      </c>
      <c r="V47" s="74">
        <f t="shared" si="6"/>
        <v>523862</v>
      </c>
      <c r="W47" s="74">
        <f t="shared" si="6"/>
        <v>2111080</v>
      </c>
      <c r="X47" s="74">
        <f t="shared" si="6"/>
        <v>10151699</v>
      </c>
      <c r="Y47" s="74">
        <f t="shared" si="6"/>
        <v>-8040619</v>
      </c>
      <c r="Z47" s="75">
        <f>+IF(X47&lt;&gt;0,+(Y47/X47)*100,0)</f>
        <v>-79.204663180025335</v>
      </c>
      <c r="AA47" s="76">
        <f>SUM(AA45:AA46)</f>
        <v>10151699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63797</v>
      </c>
      <c r="D6" s="6"/>
      <c r="E6" s="7">
        <v>89404</v>
      </c>
      <c r="F6" s="8">
        <v>89404</v>
      </c>
      <c r="G6" s="8">
        <v>1018</v>
      </c>
      <c r="H6" s="8">
        <v>6842</v>
      </c>
      <c r="I6" s="8">
        <v>7135</v>
      </c>
      <c r="J6" s="8">
        <v>14995</v>
      </c>
      <c r="K6" s="8">
        <v>1656</v>
      </c>
      <c r="L6" s="8">
        <v>886</v>
      </c>
      <c r="M6" s="8">
        <v>4722</v>
      </c>
      <c r="N6" s="8">
        <v>7264</v>
      </c>
      <c r="O6" s="8">
        <v>2065</v>
      </c>
      <c r="P6" s="8">
        <v>886</v>
      </c>
      <c r="Q6" s="8">
        <v>3542</v>
      </c>
      <c r="R6" s="8">
        <v>6493</v>
      </c>
      <c r="S6" s="8">
        <v>2693</v>
      </c>
      <c r="T6" s="8">
        <v>1771</v>
      </c>
      <c r="U6" s="8">
        <v>4478</v>
      </c>
      <c r="V6" s="8">
        <v>8942</v>
      </c>
      <c r="W6" s="8">
        <v>37694</v>
      </c>
      <c r="X6" s="8">
        <v>89404</v>
      </c>
      <c r="Y6" s="8">
        <v>-51710</v>
      </c>
      <c r="Z6" s="2">
        <v>-57.838575455236906</v>
      </c>
      <c r="AA6" s="6">
        <v>89404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18787326</v>
      </c>
      <c r="D8" s="6"/>
      <c r="E8" s="7">
        <v>19571900</v>
      </c>
      <c r="F8" s="8">
        <v>19571900</v>
      </c>
      <c r="G8" s="8">
        <v>1822049</v>
      </c>
      <c r="H8" s="8">
        <v>1826918</v>
      </c>
      <c r="I8" s="8">
        <v>1823612</v>
      </c>
      <c r="J8" s="8">
        <v>5472579</v>
      </c>
      <c r="K8" s="8">
        <v>1824426</v>
      </c>
      <c r="L8" s="8">
        <v>1827641</v>
      </c>
      <c r="M8" s="8">
        <v>1592028</v>
      </c>
      <c r="N8" s="8">
        <v>5244095</v>
      </c>
      <c r="O8" s="8">
        <v>1597695</v>
      </c>
      <c r="P8" s="8">
        <v>1614833</v>
      </c>
      <c r="Q8" s="8">
        <v>1590960</v>
      </c>
      <c r="R8" s="8">
        <v>4803488</v>
      </c>
      <c r="S8" s="8">
        <v>1592826</v>
      </c>
      <c r="T8" s="8">
        <v>1584101</v>
      </c>
      <c r="U8" s="8">
        <v>1577423</v>
      </c>
      <c r="V8" s="8">
        <v>4754350</v>
      </c>
      <c r="W8" s="8">
        <v>20274512</v>
      </c>
      <c r="X8" s="8">
        <v>19571900</v>
      </c>
      <c r="Y8" s="8">
        <v>702612</v>
      </c>
      <c r="Z8" s="2">
        <v>3.5899018490795478</v>
      </c>
      <c r="AA8" s="6">
        <v>19571900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4216320</v>
      </c>
      <c r="D13" s="6"/>
      <c r="E13" s="7">
        <v>4262129</v>
      </c>
      <c r="F13" s="8">
        <v>4262129</v>
      </c>
      <c r="G13" s="8">
        <v>381154</v>
      </c>
      <c r="H13" s="8">
        <v>386734</v>
      </c>
      <c r="I13" s="8">
        <v>387124</v>
      </c>
      <c r="J13" s="8">
        <v>1155012</v>
      </c>
      <c r="K13" s="8">
        <v>265865</v>
      </c>
      <c r="L13" s="8">
        <v>398037</v>
      </c>
      <c r="M13" s="8">
        <v>405199</v>
      </c>
      <c r="N13" s="8">
        <v>1069101</v>
      </c>
      <c r="O13" s="8">
        <v>409158</v>
      </c>
      <c r="P13" s="8">
        <v>406921</v>
      </c>
      <c r="Q13" s="8">
        <v>409096</v>
      </c>
      <c r="R13" s="8">
        <v>1225175</v>
      </c>
      <c r="S13" s="8">
        <v>413388</v>
      </c>
      <c r="T13" s="8">
        <v>418844</v>
      </c>
      <c r="U13" s="8">
        <v>423407</v>
      </c>
      <c r="V13" s="8">
        <v>1255639</v>
      </c>
      <c r="W13" s="8">
        <v>4704927</v>
      </c>
      <c r="X13" s="8">
        <v>4262129</v>
      </c>
      <c r="Y13" s="8">
        <v>442798</v>
      </c>
      <c r="Z13" s="2">
        <v>10.389127124026514</v>
      </c>
      <c r="AA13" s="6">
        <v>4262129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219966</v>
      </c>
      <c r="D19" s="6"/>
      <c r="E19" s="7">
        <v>746693</v>
      </c>
      <c r="F19" s="26">
        <v>746693</v>
      </c>
      <c r="G19" s="26">
        <v>20369</v>
      </c>
      <c r="H19" s="26">
        <v>19440</v>
      </c>
      <c r="I19" s="26">
        <v>15023</v>
      </c>
      <c r="J19" s="26">
        <v>54832</v>
      </c>
      <c r="K19" s="26">
        <v>14258</v>
      </c>
      <c r="L19" s="26">
        <v>28145</v>
      </c>
      <c r="M19" s="26">
        <v>5991</v>
      </c>
      <c r="N19" s="26">
        <v>48394</v>
      </c>
      <c r="O19" s="26"/>
      <c r="P19" s="26">
        <v>20553</v>
      </c>
      <c r="Q19" s="26">
        <v>37358</v>
      </c>
      <c r="R19" s="26">
        <v>57911</v>
      </c>
      <c r="S19" s="26">
        <v>31165</v>
      </c>
      <c r="T19" s="26">
        <v>32078</v>
      </c>
      <c r="U19" s="26">
        <v>17898</v>
      </c>
      <c r="V19" s="26">
        <v>81141</v>
      </c>
      <c r="W19" s="26">
        <v>242278</v>
      </c>
      <c r="X19" s="26">
        <v>746693</v>
      </c>
      <c r="Y19" s="26">
        <v>-504415</v>
      </c>
      <c r="Z19" s="27">
        <v>-67.553197900609746</v>
      </c>
      <c r="AA19" s="28">
        <v>746693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23287409</v>
      </c>
      <c r="D21" s="33">
        <f t="shared" si="0"/>
        <v>0</v>
      </c>
      <c r="E21" s="34">
        <f t="shared" si="0"/>
        <v>24670126</v>
      </c>
      <c r="F21" s="35">
        <f t="shared" si="0"/>
        <v>24670126</v>
      </c>
      <c r="G21" s="35">
        <f t="shared" si="0"/>
        <v>2224590</v>
      </c>
      <c r="H21" s="35">
        <f t="shared" si="0"/>
        <v>2239934</v>
      </c>
      <c r="I21" s="35">
        <f t="shared" si="0"/>
        <v>2232894</v>
      </c>
      <c r="J21" s="35">
        <f t="shared" si="0"/>
        <v>6697418</v>
      </c>
      <c r="K21" s="35">
        <f t="shared" si="0"/>
        <v>2106205</v>
      </c>
      <c r="L21" s="35">
        <f t="shared" si="0"/>
        <v>2254709</v>
      </c>
      <c r="M21" s="35">
        <f t="shared" si="0"/>
        <v>2007940</v>
      </c>
      <c r="N21" s="35">
        <f t="shared" si="0"/>
        <v>6368854</v>
      </c>
      <c r="O21" s="35">
        <f t="shared" si="0"/>
        <v>2008918</v>
      </c>
      <c r="P21" s="35">
        <f t="shared" si="0"/>
        <v>2043193</v>
      </c>
      <c r="Q21" s="35">
        <f t="shared" si="0"/>
        <v>2040956</v>
      </c>
      <c r="R21" s="35">
        <f t="shared" si="0"/>
        <v>6093067</v>
      </c>
      <c r="S21" s="35">
        <f t="shared" si="0"/>
        <v>2040072</v>
      </c>
      <c r="T21" s="35">
        <f t="shared" si="0"/>
        <v>2036794</v>
      </c>
      <c r="U21" s="35">
        <f t="shared" si="0"/>
        <v>2023206</v>
      </c>
      <c r="V21" s="35">
        <f t="shared" si="0"/>
        <v>6100072</v>
      </c>
      <c r="W21" s="35">
        <f t="shared" si="0"/>
        <v>25259411</v>
      </c>
      <c r="X21" s="35">
        <f t="shared" si="0"/>
        <v>24670126</v>
      </c>
      <c r="Y21" s="35">
        <f t="shared" si="0"/>
        <v>589285</v>
      </c>
      <c r="Z21" s="36">
        <f>+IF(X21&lt;&gt;0,+(Y21/X21)*100,0)</f>
        <v>2.3886582500632545</v>
      </c>
      <c r="AA21" s="33">
        <f>SUM(AA5:AA20)</f>
        <v>24670126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9936031</v>
      </c>
      <c r="D24" s="6"/>
      <c r="E24" s="7">
        <v>10342599</v>
      </c>
      <c r="F24" s="8">
        <v>8421119</v>
      </c>
      <c r="G24" s="8">
        <v>709031</v>
      </c>
      <c r="H24" s="8">
        <v>888737</v>
      </c>
      <c r="I24" s="8">
        <v>592720</v>
      </c>
      <c r="J24" s="8">
        <v>2190488</v>
      </c>
      <c r="K24" s="8">
        <v>747289</v>
      </c>
      <c r="L24" s="8">
        <v>782976</v>
      </c>
      <c r="M24" s="8">
        <v>644660</v>
      </c>
      <c r="N24" s="8">
        <v>2174925</v>
      </c>
      <c r="O24" s="8">
        <v>780981</v>
      </c>
      <c r="P24" s="8">
        <v>728161</v>
      </c>
      <c r="Q24" s="8">
        <v>664406</v>
      </c>
      <c r="R24" s="8">
        <v>2173548</v>
      </c>
      <c r="S24" s="8">
        <v>639878</v>
      </c>
      <c r="T24" s="8">
        <v>610787</v>
      </c>
      <c r="U24" s="8">
        <v>567736</v>
      </c>
      <c r="V24" s="8">
        <v>1818401</v>
      </c>
      <c r="W24" s="8">
        <v>8357362</v>
      </c>
      <c r="X24" s="8">
        <v>8421119</v>
      </c>
      <c r="Y24" s="8">
        <v>-63757</v>
      </c>
      <c r="Z24" s="2">
        <v>-0.75710840803935919</v>
      </c>
      <c r="AA24" s="6">
        <v>8421119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1499485</v>
      </c>
      <c r="F27" s="8">
        <v>1499485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1499485</v>
      </c>
      <c r="Y27" s="8">
        <v>-1499485</v>
      </c>
      <c r="Z27" s="2">
        <v>-100</v>
      </c>
      <c r="AA27" s="6">
        <v>1499485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36138</v>
      </c>
      <c r="D30" s="6"/>
      <c r="E30" s="7">
        <v>246093</v>
      </c>
      <c r="F30" s="8">
        <v>406093</v>
      </c>
      <c r="G30" s="8"/>
      <c r="H30" s="8"/>
      <c r="I30" s="8">
        <v>960</v>
      </c>
      <c r="J30" s="8">
        <v>960</v>
      </c>
      <c r="K30" s="8">
        <v>5305</v>
      </c>
      <c r="L30" s="8"/>
      <c r="M30" s="8">
        <v>168002</v>
      </c>
      <c r="N30" s="8">
        <v>173307</v>
      </c>
      <c r="O30" s="8">
        <v>14300</v>
      </c>
      <c r="P30" s="8"/>
      <c r="Q30" s="8"/>
      <c r="R30" s="8">
        <v>14300</v>
      </c>
      <c r="S30" s="8"/>
      <c r="T30" s="8">
        <v>3862</v>
      </c>
      <c r="U30" s="8">
        <v>16420</v>
      </c>
      <c r="V30" s="8">
        <v>20282</v>
      </c>
      <c r="W30" s="8">
        <v>208849</v>
      </c>
      <c r="X30" s="8">
        <v>406093</v>
      </c>
      <c r="Y30" s="8">
        <v>-197244</v>
      </c>
      <c r="Z30" s="2">
        <v>-48.571140108300312</v>
      </c>
      <c r="AA30" s="6">
        <v>406093</v>
      </c>
    </row>
    <row r="31" spans="1:27" x14ac:dyDescent="0.25">
      <c r="A31" s="25" t="s">
        <v>57</v>
      </c>
      <c r="B31" s="24" t="s">
        <v>32</v>
      </c>
      <c r="C31" s="6">
        <v>2121399</v>
      </c>
      <c r="D31" s="6"/>
      <c r="E31" s="7">
        <v>3272197</v>
      </c>
      <c r="F31" s="8">
        <v>5544406</v>
      </c>
      <c r="G31" s="8">
        <v>2750</v>
      </c>
      <c r="H31" s="8"/>
      <c r="I31" s="8">
        <v>94375</v>
      </c>
      <c r="J31" s="8">
        <v>97125</v>
      </c>
      <c r="K31" s="8">
        <v>520698</v>
      </c>
      <c r="L31" s="8">
        <v>258220</v>
      </c>
      <c r="M31" s="8">
        <v>277209</v>
      </c>
      <c r="N31" s="8">
        <v>1056127</v>
      </c>
      <c r="O31" s="8">
        <v>382032</v>
      </c>
      <c r="P31" s="8">
        <v>18701</v>
      </c>
      <c r="Q31" s="8">
        <v>10350</v>
      </c>
      <c r="R31" s="8">
        <v>411083</v>
      </c>
      <c r="S31" s="8"/>
      <c r="T31" s="8"/>
      <c r="U31" s="8">
        <v>508366</v>
      </c>
      <c r="V31" s="8">
        <v>508366</v>
      </c>
      <c r="W31" s="8">
        <v>2072701</v>
      </c>
      <c r="X31" s="8">
        <v>5544406</v>
      </c>
      <c r="Y31" s="8">
        <v>-3471705</v>
      </c>
      <c r="Z31" s="2">
        <v>-62.616356017218081</v>
      </c>
      <c r="AA31" s="6">
        <v>5544406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273464</v>
      </c>
      <c r="D33" s="6"/>
      <c r="E33" s="7">
        <v>370762</v>
      </c>
      <c r="F33" s="8">
        <v>296762</v>
      </c>
      <c r="G33" s="8">
        <v>11893</v>
      </c>
      <c r="H33" s="8">
        <v>7731</v>
      </c>
      <c r="I33" s="8">
        <v>4802</v>
      </c>
      <c r="J33" s="8">
        <v>24426</v>
      </c>
      <c r="K33" s="8">
        <v>6220</v>
      </c>
      <c r="L33" s="8">
        <v>6532</v>
      </c>
      <c r="M33" s="8">
        <v>962</v>
      </c>
      <c r="N33" s="8">
        <v>13714</v>
      </c>
      <c r="O33" s="8">
        <v>6585</v>
      </c>
      <c r="P33" s="8">
        <v>6064</v>
      </c>
      <c r="Q33" s="8">
        <v>5438</v>
      </c>
      <c r="R33" s="8">
        <v>18087</v>
      </c>
      <c r="S33" s="8">
        <v>5187</v>
      </c>
      <c r="T33" s="8">
        <v>4914</v>
      </c>
      <c r="U33" s="8">
        <v>97653</v>
      </c>
      <c r="V33" s="8">
        <v>107754</v>
      </c>
      <c r="W33" s="8">
        <v>163981</v>
      </c>
      <c r="X33" s="8">
        <v>296762</v>
      </c>
      <c r="Y33" s="8">
        <v>-132781</v>
      </c>
      <c r="Z33" s="2">
        <v>-44.743262277515313</v>
      </c>
      <c r="AA33" s="6">
        <v>296762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12367032</v>
      </c>
      <c r="D35" s="33">
        <f>SUM(D24:D34)</f>
        <v>0</v>
      </c>
      <c r="E35" s="34">
        <f t="shared" si="1"/>
        <v>15731136</v>
      </c>
      <c r="F35" s="35">
        <f t="shared" si="1"/>
        <v>16167865</v>
      </c>
      <c r="G35" s="35">
        <f t="shared" si="1"/>
        <v>723674</v>
      </c>
      <c r="H35" s="35">
        <f t="shared" si="1"/>
        <v>896468</v>
      </c>
      <c r="I35" s="35">
        <f t="shared" si="1"/>
        <v>692857</v>
      </c>
      <c r="J35" s="35">
        <f t="shared" si="1"/>
        <v>2312999</v>
      </c>
      <c r="K35" s="35">
        <f t="shared" si="1"/>
        <v>1279512</v>
      </c>
      <c r="L35" s="35">
        <f t="shared" si="1"/>
        <v>1047728</v>
      </c>
      <c r="M35" s="35">
        <f t="shared" si="1"/>
        <v>1090833</v>
      </c>
      <c r="N35" s="35">
        <f t="shared" si="1"/>
        <v>3418073</v>
      </c>
      <c r="O35" s="35">
        <f t="shared" si="1"/>
        <v>1183898</v>
      </c>
      <c r="P35" s="35">
        <f t="shared" si="1"/>
        <v>752926</v>
      </c>
      <c r="Q35" s="35">
        <f t="shared" si="1"/>
        <v>680194</v>
      </c>
      <c r="R35" s="35">
        <f t="shared" si="1"/>
        <v>2617018</v>
      </c>
      <c r="S35" s="35">
        <f t="shared" si="1"/>
        <v>645065</v>
      </c>
      <c r="T35" s="35">
        <f t="shared" si="1"/>
        <v>619563</v>
      </c>
      <c r="U35" s="35">
        <f t="shared" si="1"/>
        <v>1190175</v>
      </c>
      <c r="V35" s="35">
        <f t="shared" si="1"/>
        <v>2454803</v>
      </c>
      <c r="W35" s="35">
        <f t="shared" si="1"/>
        <v>10802893</v>
      </c>
      <c r="X35" s="35">
        <f t="shared" si="1"/>
        <v>16167865</v>
      </c>
      <c r="Y35" s="35">
        <f t="shared" si="1"/>
        <v>-5364972</v>
      </c>
      <c r="Z35" s="36">
        <f>+IF(X35&lt;&gt;0,+(Y35/X35)*100,0)</f>
        <v>-33.182934172198991</v>
      </c>
      <c r="AA35" s="33">
        <f>SUM(AA24:AA34)</f>
        <v>16167865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10920377</v>
      </c>
      <c r="D37" s="46">
        <f>+D21-D35</f>
        <v>0</v>
      </c>
      <c r="E37" s="47">
        <f t="shared" si="2"/>
        <v>8938990</v>
      </c>
      <c r="F37" s="48">
        <f t="shared" si="2"/>
        <v>8502261</v>
      </c>
      <c r="G37" s="48">
        <f t="shared" si="2"/>
        <v>1500916</v>
      </c>
      <c r="H37" s="48">
        <f t="shared" si="2"/>
        <v>1343466</v>
      </c>
      <c r="I37" s="48">
        <f t="shared" si="2"/>
        <v>1540037</v>
      </c>
      <c r="J37" s="48">
        <f t="shared" si="2"/>
        <v>4384419</v>
      </c>
      <c r="K37" s="48">
        <f t="shared" si="2"/>
        <v>826693</v>
      </c>
      <c r="L37" s="48">
        <f t="shared" si="2"/>
        <v>1206981</v>
      </c>
      <c r="M37" s="48">
        <f t="shared" si="2"/>
        <v>917107</v>
      </c>
      <c r="N37" s="48">
        <f t="shared" si="2"/>
        <v>2950781</v>
      </c>
      <c r="O37" s="48">
        <f t="shared" si="2"/>
        <v>825020</v>
      </c>
      <c r="P37" s="48">
        <f t="shared" si="2"/>
        <v>1290267</v>
      </c>
      <c r="Q37" s="48">
        <f t="shared" si="2"/>
        <v>1360762</v>
      </c>
      <c r="R37" s="48">
        <f t="shared" si="2"/>
        <v>3476049</v>
      </c>
      <c r="S37" s="48">
        <f t="shared" si="2"/>
        <v>1395007</v>
      </c>
      <c r="T37" s="48">
        <f t="shared" si="2"/>
        <v>1417231</v>
      </c>
      <c r="U37" s="48">
        <f t="shared" si="2"/>
        <v>833031</v>
      </c>
      <c r="V37" s="48">
        <f t="shared" si="2"/>
        <v>3645269</v>
      </c>
      <c r="W37" s="48">
        <f t="shared" si="2"/>
        <v>14456518</v>
      </c>
      <c r="X37" s="48">
        <f>IF(F21=F35,0,X21-X35)</f>
        <v>8502261</v>
      </c>
      <c r="Y37" s="48">
        <f t="shared" si="2"/>
        <v>5954257</v>
      </c>
      <c r="Z37" s="49">
        <f>+IF(X37&lt;&gt;0,+(Y37/X37)*100,0)</f>
        <v>70.03145398618085</v>
      </c>
      <c r="AA37" s="46">
        <f>+AA21-AA35</f>
        <v>8502261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10920377</v>
      </c>
      <c r="D41" s="56">
        <f>SUM(D37:D40)</f>
        <v>0</v>
      </c>
      <c r="E41" s="57">
        <f t="shared" si="3"/>
        <v>8938990</v>
      </c>
      <c r="F41" s="58">
        <f t="shared" si="3"/>
        <v>8502261</v>
      </c>
      <c r="G41" s="58">
        <f t="shared" si="3"/>
        <v>1500916</v>
      </c>
      <c r="H41" s="58">
        <f t="shared" si="3"/>
        <v>1343466</v>
      </c>
      <c r="I41" s="58">
        <f t="shared" si="3"/>
        <v>1540037</v>
      </c>
      <c r="J41" s="58">
        <f t="shared" si="3"/>
        <v>4384419</v>
      </c>
      <c r="K41" s="58">
        <f t="shared" si="3"/>
        <v>826693</v>
      </c>
      <c r="L41" s="58">
        <f t="shared" si="3"/>
        <v>1206981</v>
      </c>
      <c r="M41" s="58">
        <f t="shared" si="3"/>
        <v>917107</v>
      </c>
      <c r="N41" s="58">
        <f t="shared" si="3"/>
        <v>2950781</v>
      </c>
      <c r="O41" s="58">
        <f t="shared" si="3"/>
        <v>825020</v>
      </c>
      <c r="P41" s="58">
        <f t="shared" si="3"/>
        <v>1290267</v>
      </c>
      <c r="Q41" s="58">
        <f t="shared" si="3"/>
        <v>1360762</v>
      </c>
      <c r="R41" s="58">
        <f t="shared" si="3"/>
        <v>3476049</v>
      </c>
      <c r="S41" s="58">
        <f t="shared" si="3"/>
        <v>1395007</v>
      </c>
      <c r="T41" s="58">
        <f t="shared" si="3"/>
        <v>1417231</v>
      </c>
      <c r="U41" s="58">
        <f t="shared" si="3"/>
        <v>833031</v>
      </c>
      <c r="V41" s="58">
        <f t="shared" si="3"/>
        <v>3645269</v>
      </c>
      <c r="W41" s="58">
        <f t="shared" si="3"/>
        <v>14456518</v>
      </c>
      <c r="X41" s="58">
        <f t="shared" si="3"/>
        <v>8502261</v>
      </c>
      <c r="Y41" s="58">
        <f t="shared" si="3"/>
        <v>5954257</v>
      </c>
      <c r="Z41" s="59">
        <f>+IF(X41&lt;&gt;0,+(Y41/X41)*100,0)</f>
        <v>70.03145398618085</v>
      </c>
      <c r="AA41" s="56">
        <f>SUM(AA37:AA40)</f>
        <v>8502261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10920377</v>
      </c>
      <c r="D43" s="64">
        <f>+D41-D42</f>
        <v>0</v>
      </c>
      <c r="E43" s="65">
        <f t="shared" si="4"/>
        <v>8938990</v>
      </c>
      <c r="F43" s="66">
        <f t="shared" si="4"/>
        <v>8502261</v>
      </c>
      <c r="G43" s="66">
        <f t="shared" si="4"/>
        <v>1500916</v>
      </c>
      <c r="H43" s="66">
        <f t="shared" si="4"/>
        <v>1343466</v>
      </c>
      <c r="I43" s="66">
        <f t="shared" si="4"/>
        <v>1540037</v>
      </c>
      <c r="J43" s="66">
        <f t="shared" si="4"/>
        <v>4384419</v>
      </c>
      <c r="K43" s="66">
        <f t="shared" si="4"/>
        <v>826693</v>
      </c>
      <c r="L43" s="66">
        <f t="shared" si="4"/>
        <v>1206981</v>
      </c>
      <c r="M43" s="66">
        <f t="shared" si="4"/>
        <v>917107</v>
      </c>
      <c r="N43" s="66">
        <f t="shared" si="4"/>
        <v>2950781</v>
      </c>
      <c r="O43" s="66">
        <f t="shared" si="4"/>
        <v>825020</v>
      </c>
      <c r="P43" s="66">
        <f t="shared" si="4"/>
        <v>1290267</v>
      </c>
      <c r="Q43" s="66">
        <f t="shared" si="4"/>
        <v>1360762</v>
      </c>
      <c r="R43" s="66">
        <f t="shared" si="4"/>
        <v>3476049</v>
      </c>
      <c r="S43" s="66">
        <f t="shared" si="4"/>
        <v>1395007</v>
      </c>
      <c r="T43" s="66">
        <f t="shared" si="4"/>
        <v>1417231</v>
      </c>
      <c r="U43" s="66">
        <f t="shared" si="4"/>
        <v>833031</v>
      </c>
      <c r="V43" s="66">
        <f t="shared" si="4"/>
        <v>3645269</v>
      </c>
      <c r="W43" s="66">
        <f t="shared" si="4"/>
        <v>14456518</v>
      </c>
      <c r="X43" s="66">
        <f t="shared" si="4"/>
        <v>8502261</v>
      </c>
      <c r="Y43" s="66">
        <f t="shared" si="4"/>
        <v>5954257</v>
      </c>
      <c r="Z43" s="67">
        <f>+IF(X43&lt;&gt;0,+(Y43/X43)*100,0)</f>
        <v>70.03145398618085</v>
      </c>
      <c r="AA43" s="64">
        <f>+AA41-AA42</f>
        <v>8502261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10920377</v>
      </c>
      <c r="D45" s="56">
        <f>SUM(D43:D44)</f>
        <v>0</v>
      </c>
      <c r="E45" s="57">
        <f t="shared" si="5"/>
        <v>8938990</v>
      </c>
      <c r="F45" s="58">
        <f t="shared" si="5"/>
        <v>8502261</v>
      </c>
      <c r="G45" s="58">
        <f t="shared" si="5"/>
        <v>1500916</v>
      </c>
      <c r="H45" s="58">
        <f t="shared" si="5"/>
        <v>1343466</v>
      </c>
      <c r="I45" s="58">
        <f t="shared" si="5"/>
        <v>1540037</v>
      </c>
      <c r="J45" s="58">
        <f t="shared" si="5"/>
        <v>4384419</v>
      </c>
      <c r="K45" s="58">
        <f t="shared" si="5"/>
        <v>826693</v>
      </c>
      <c r="L45" s="58">
        <f t="shared" si="5"/>
        <v>1206981</v>
      </c>
      <c r="M45" s="58">
        <f t="shared" si="5"/>
        <v>917107</v>
      </c>
      <c r="N45" s="58">
        <f t="shared" si="5"/>
        <v>2950781</v>
      </c>
      <c r="O45" s="58">
        <f t="shared" si="5"/>
        <v>825020</v>
      </c>
      <c r="P45" s="58">
        <f t="shared" si="5"/>
        <v>1290267</v>
      </c>
      <c r="Q45" s="58">
        <f t="shared" si="5"/>
        <v>1360762</v>
      </c>
      <c r="R45" s="58">
        <f t="shared" si="5"/>
        <v>3476049</v>
      </c>
      <c r="S45" s="58">
        <f t="shared" si="5"/>
        <v>1395007</v>
      </c>
      <c r="T45" s="58">
        <f t="shared" si="5"/>
        <v>1417231</v>
      </c>
      <c r="U45" s="58">
        <f t="shared" si="5"/>
        <v>833031</v>
      </c>
      <c r="V45" s="58">
        <f t="shared" si="5"/>
        <v>3645269</v>
      </c>
      <c r="W45" s="58">
        <f t="shared" si="5"/>
        <v>14456518</v>
      </c>
      <c r="X45" s="58">
        <f t="shared" si="5"/>
        <v>8502261</v>
      </c>
      <c r="Y45" s="58">
        <f t="shared" si="5"/>
        <v>5954257</v>
      </c>
      <c r="Z45" s="59">
        <f>+IF(X45&lt;&gt;0,+(Y45/X45)*100,0)</f>
        <v>70.03145398618085</v>
      </c>
      <c r="AA45" s="56">
        <f>SUM(AA43:AA44)</f>
        <v>8502261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10920377</v>
      </c>
      <c r="D47" s="71">
        <f>SUM(D45:D46)</f>
        <v>0</v>
      </c>
      <c r="E47" s="72">
        <f t="shared" si="6"/>
        <v>8938990</v>
      </c>
      <c r="F47" s="73">
        <f t="shared" si="6"/>
        <v>8502261</v>
      </c>
      <c r="G47" s="73">
        <f t="shared" si="6"/>
        <v>1500916</v>
      </c>
      <c r="H47" s="74">
        <f t="shared" si="6"/>
        <v>1343466</v>
      </c>
      <c r="I47" s="74">
        <f t="shared" si="6"/>
        <v>1540037</v>
      </c>
      <c r="J47" s="74">
        <f t="shared" si="6"/>
        <v>4384419</v>
      </c>
      <c r="K47" s="74">
        <f t="shared" si="6"/>
        <v>826693</v>
      </c>
      <c r="L47" s="74">
        <f t="shared" si="6"/>
        <v>1206981</v>
      </c>
      <c r="M47" s="73">
        <f t="shared" si="6"/>
        <v>917107</v>
      </c>
      <c r="N47" s="73">
        <f t="shared" si="6"/>
        <v>2950781</v>
      </c>
      <c r="O47" s="74">
        <f t="shared" si="6"/>
        <v>825020</v>
      </c>
      <c r="P47" s="74">
        <f t="shared" si="6"/>
        <v>1290267</v>
      </c>
      <c r="Q47" s="74">
        <f t="shared" si="6"/>
        <v>1360762</v>
      </c>
      <c r="R47" s="74">
        <f t="shared" si="6"/>
        <v>3476049</v>
      </c>
      <c r="S47" s="74">
        <f t="shared" si="6"/>
        <v>1395007</v>
      </c>
      <c r="T47" s="73">
        <f t="shared" si="6"/>
        <v>1417231</v>
      </c>
      <c r="U47" s="73">
        <f t="shared" si="6"/>
        <v>833031</v>
      </c>
      <c r="V47" s="74">
        <f t="shared" si="6"/>
        <v>3645269</v>
      </c>
      <c r="W47" s="74">
        <f t="shared" si="6"/>
        <v>14456518</v>
      </c>
      <c r="X47" s="74">
        <f t="shared" si="6"/>
        <v>8502261</v>
      </c>
      <c r="Y47" s="74">
        <f t="shared" si="6"/>
        <v>5954257</v>
      </c>
      <c r="Z47" s="75">
        <f>+IF(X47&lt;&gt;0,+(Y47/X47)*100,0)</f>
        <v>70.03145398618085</v>
      </c>
      <c r="AA47" s="76">
        <f>SUM(AA45:AA46)</f>
        <v>8502261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22427568</v>
      </c>
      <c r="D8" s="6"/>
      <c r="E8" s="7">
        <v>31185567</v>
      </c>
      <c r="F8" s="8">
        <v>31185567</v>
      </c>
      <c r="G8" s="8">
        <v>2565959</v>
      </c>
      <c r="H8" s="8">
        <v>2556233</v>
      </c>
      <c r="I8" s="8">
        <v>2567635</v>
      </c>
      <c r="J8" s="8">
        <v>7689827</v>
      </c>
      <c r="K8" s="8">
        <v>2504131</v>
      </c>
      <c r="L8" s="8">
        <v>2575594</v>
      </c>
      <c r="M8" s="8">
        <v>2569550</v>
      </c>
      <c r="N8" s="8">
        <v>7649275</v>
      </c>
      <c r="O8" s="8">
        <v>2567484</v>
      </c>
      <c r="P8" s="8">
        <v>1578181</v>
      </c>
      <c r="Q8" s="8">
        <v>2589907</v>
      </c>
      <c r="R8" s="8">
        <v>6735572</v>
      </c>
      <c r="S8" s="8">
        <v>3916988</v>
      </c>
      <c r="T8" s="8">
        <v>2590565</v>
      </c>
      <c r="U8" s="8">
        <v>900539</v>
      </c>
      <c r="V8" s="8">
        <v>7408092</v>
      </c>
      <c r="W8" s="8">
        <v>29482766</v>
      </c>
      <c r="X8" s="8">
        <v>31185567</v>
      </c>
      <c r="Y8" s="8">
        <v>-1702801</v>
      </c>
      <c r="Z8" s="2">
        <v>-5.4602213902347838</v>
      </c>
      <c r="AA8" s="6">
        <v>31185567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6779259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29206827</v>
      </c>
      <c r="D21" s="33">
        <f t="shared" si="0"/>
        <v>0</v>
      </c>
      <c r="E21" s="34">
        <f t="shared" si="0"/>
        <v>31185567</v>
      </c>
      <c r="F21" s="35">
        <f t="shared" si="0"/>
        <v>31185567</v>
      </c>
      <c r="G21" s="35">
        <f t="shared" si="0"/>
        <v>2565959</v>
      </c>
      <c r="H21" s="35">
        <f t="shared" si="0"/>
        <v>2556233</v>
      </c>
      <c r="I21" s="35">
        <f t="shared" si="0"/>
        <v>2567635</v>
      </c>
      <c r="J21" s="35">
        <f t="shared" si="0"/>
        <v>7689827</v>
      </c>
      <c r="K21" s="35">
        <f t="shared" si="0"/>
        <v>2504131</v>
      </c>
      <c r="L21" s="35">
        <f t="shared" si="0"/>
        <v>2575594</v>
      </c>
      <c r="M21" s="35">
        <f t="shared" si="0"/>
        <v>2569550</v>
      </c>
      <c r="N21" s="35">
        <f t="shared" si="0"/>
        <v>7649275</v>
      </c>
      <c r="O21" s="35">
        <f t="shared" si="0"/>
        <v>2567484</v>
      </c>
      <c r="P21" s="35">
        <f t="shared" si="0"/>
        <v>1578181</v>
      </c>
      <c r="Q21" s="35">
        <f t="shared" si="0"/>
        <v>2589907</v>
      </c>
      <c r="R21" s="35">
        <f t="shared" si="0"/>
        <v>6735572</v>
      </c>
      <c r="S21" s="35">
        <f t="shared" si="0"/>
        <v>3916988</v>
      </c>
      <c r="T21" s="35">
        <f t="shared" si="0"/>
        <v>2590565</v>
      </c>
      <c r="U21" s="35">
        <f t="shared" si="0"/>
        <v>900539</v>
      </c>
      <c r="V21" s="35">
        <f t="shared" si="0"/>
        <v>7408092</v>
      </c>
      <c r="W21" s="35">
        <f t="shared" si="0"/>
        <v>29482766</v>
      </c>
      <c r="X21" s="35">
        <f t="shared" si="0"/>
        <v>31185567</v>
      </c>
      <c r="Y21" s="35">
        <f t="shared" si="0"/>
        <v>-1702801</v>
      </c>
      <c r="Z21" s="36">
        <f>+IF(X21&lt;&gt;0,+(Y21/X21)*100,0)</f>
        <v>-5.4602213902347838</v>
      </c>
      <c r="AA21" s="33">
        <f>SUM(AA5:AA20)</f>
        <v>31185567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10279981</v>
      </c>
      <c r="D24" s="6"/>
      <c r="E24" s="7">
        <v>11386822</v>
      </c>
      <c r="F24" s="8">
        <v>11616279</v>
      </c>
      <c r="G24" s="8"/>
      <c r="H24" s="8">
        <v>1871266</v>
      </c>
      <c r="I24" s="8">
        <v>889340</v>
      </c>
      <c r="J24" s="8">
        <v>2760606</v>
      </c>
      <c r="K24" s="8">
        <v>867394</v>
      </c>
      <c r="L24" s="8">
        <v>905198</v>
      </c>
      <c r="M24" s="8">
        <v>1055739</v>
      </c>
      <c r="N24" s="8">
        <v>2828331</v>
      </c>
      <c r="O24" s="8"/>
      <c r="P24" s="8">
        <v>1766503</v>
      </c>
      <c r="Q24" s="8">
        <v>969029</v>
      </c>
      <c r="R24" s="8">
        <v>2735532</v>
      </c>
      <c r="S24" s="8">
        <v>876747</v>
      </c>
      <c r="T24" s="8">
        <v>836914</v>
      </c>
      <c r="U24" s="8">
        <v>884887</v>
      </c>
      <c r="V24" s="8">
        <v>2598548</v>
      </c>
      <c r="W24" s="8">
        <v>10923017</v>
      </c>
      <c r="X24" s="8">
        <v>11616279</v>
      </c>
      <c r="Y24" s="8">
        <v>-693262</v>
      </c>
      <c r="Z24" s="2">
        <v>-5.9680212570651925</v>
      </c>
      <c r="AA24" s="6">
        <v>11616279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8945561</v>
      </c>
      <c r="D27" s="6"/>
      <c r="E27" s="7">
        <v>8242867</v>
      </c>
      <c r="F27" s="8">
        <v>8042867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8042867</v>
      </c>
      <c r="Y27" s="8">
        <v>-8042867</v>
      </c>
      <c r="Z27" s="2">
        <v>-100</v>
      </c>
      <c r="AA27" s="6">
        <v>8042867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45981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1738761</v>
      </c>
      <c r="D31" s="6"/>
      <c r="E31" s="7">
        <v>6875940</v>
      </c>
      <c r="F31" s="8">
        <v>5905940</v>
      </c>
      <c r="G31" s="8"/>
      <c r="H31" s="8"/>
      <c r="I31" s="8"/>
      <c r="J31" s="8"/>
      <c r="K31" s="8"/>
      <c r="L31" s="8">
        <v>25974</v>
      </c>
      <c r="M31" s="8"/>
      <c r="N31" s="8">
        <v>25974</v>
      </c>
      <c r="O31" s="8"/>
      <c r="P31" s="8"/>
      <c r="Q31" s="8"/>
      <c r="R31" s="8"/>
      <c r="S31" s="8"/>
      <c r="T31" s="8">
        <v>121157</v>
      </c>
      <c r="U31" s="8">
        <v>194445</v>
      </c>
      <c r="V31" s="8">
        <v>315602</v>
      </c>
      <c r="W31" s="8">
        <v>341576</v>
      </c>
      <c r="X31" s="8">
        <v>5905940</v>
      </c>
      <c r="Y31" s="8">
        <v>-5564364</v>
      </c>
      <c r="Z31" s="2">
        <v>-94.216399082957153</v>
      </c>
      <c r="AA31" s="6">
        <v>5905940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412211</v>
      </c>
      <c r="D33" s="6"/>
      <c r="E33" s="7">
        <v>2041460</v>
      </c>
      <c r="F33" s="8">
        <v>2117000</v>
      </c>
      <c r="G33" s="8"/>
      <c r="H33" s="8">
        <v>15733</v>
      </c>
      <c r="I33" s="8">
        <v>536992</v>
      </c>
      <c r="J33" s="8">
        <v>552725</v>
      </c>
      <c r="K33" s="8">
        <v>7394</v>
      </c>
      <c r="L33" s="8">
        <v>9345</v>
      </c>
      <c r="M33" s="8">
        <v>753175</v>
      </c>
      <c r="N33" s="8">
        <v>769914</v>
      </c>
      <c r="O33" s="8"/>
      <c r="P33" s="8">
        <v>18392</v>
      </c>
      <c r="Q33" s="8">
        <v>23786</v>
      </c>
      <c r="R33" s="8">
        <v>42178</v>
      </c>
      <c r="S33" s="8">
        <v>10789</v>
      </c>
      <c r="T33" s="8">
        <v>7320</v>
      </c>
      <c r="U33" s="8">
        <v>1859966</v>
      </c>
      <c r="V33" s="8">
        <v>1878075</v>
      </c>
      <c r="W33" s="8">
        <v>3242892</v>
      </c>
      <c r="X33" s="8">
        <v>2117000</v>
      </c>
      <c r="Y33" s="8">
        <v>1125892</v>
      </c>
      <c r="Z33" s="2">
        <v>53.183372697213038</v>
      </c>
      <c r="AA33" s="6">
        <v>2117000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21422495</v>
      </c>
      <c r="D35" s="33">
        <f>SUM(D24:D34)</f>
        <v>0</v>
      </c>
      <c r="E35" s="34">
        <f t="shared" si="1"/>
        <v>28547089</v>
      </c>
      <c r="F35" s="35">
        <f t="shared" si="1"/>
        <v>27682086</v>
      </c>
      <c r="G35" s="35">
        <f t="shared" si="1"/>
        <v>0</v>
      </c>
      <c r="H35" s="35">
        <f t="shared" si="1"/>
        <v>1886999</v>
      </c>
      <c r="I35" s="35">
        <f t="shared" si="1"/>
        <v>1426332</v>
      </c>
      <c r="J35" s="35">
        <f t="shared" si="1"/>
        <v>3313331</v>
      </c>
      <c r="K35" s="35">
        <f t="shared" si="1"/>
        <v>874788</v>
      </c>
      <c r="L35" s="35">
        <f t="shared" si="1"/>
        <v>940517</v>
      </c>
      <c r="M35" s="35">
        <f t="shared" si="1"/>
        <v>1808914</v>
      </c>
      <c r="N35" s="35">
        <f t="shared" si="1"/>
        <v>3624219</v>
      </c>
      <c r="O35" s="35">
        <f t="shared" si="1"/>
        <v>0</v>
      </c>
      <c r="P35" s="35">
        <f t="shared" si="1"/>
        <v>1784895</v>
      </c>
      <c r="Q35" s="35">
        <f t="shared" si="1"/>
        <v>992815</v>
      </c>
      <c r="R35" s="35">
        <f t="shared" si="1"/>
        <v>2777710</v>
      </c>
      <c r="S35" s="35">
        <f t="shared" si="1"/>
        <v>887536</v>
      </c>
      <c r="T35" s="35">
        <f t="shared" si="1"/>
        <v>965391</v>
      </c>
      <c r="U35" s="35">
        <f t="shared" si="1"/>
        <v>2939298</v>
      </c>
      <c r="V35" s="35">
        <f t="shared" si="1"/>
        <v>4792225</v>
      </c>
      <c r="W35" s="35">
        <f t="shared" si="1"/>
        <v>14507485</v>
      </c>
      <c r="X35" s="35">
        <f t="shared" si="1"/>
        <v>27682086</v>
      </c>
      <c r="Y35" s="35">
        <f t="shared" si="1"/>
        <v>-13174601</v>
      </c>
      <c r="Z35" s="36">
        <f>+IF(X35&lt;&gt;0,+(Y35/X35)*100,0)</f>
        <v>-47.592515246141495</v>
      </c>
      <c r="AA35" s="33">
        <f>SUM(AA24:AA34)</f>
        <v>27682086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7784332</v>
      </c>
      <c r="D37" s="46">
        <f>+D21-D35</f>
        <v>0</v>
      </c>
      <c r="E37" s="47">
        <f t="shared" si="2"/>
        <v>2638478</v>
      </c>
      <c r="F37" s="48">
        <f t="shared" si="2"/>
        <v>3503481</v>
      </c>
      <c r="G37" s="48">
        <f t="shared" si="2"/>
        <v>2565959</v>
      </c>
      <c r="H37" s="48">
        <f t="shared" si="2"/>
        <v>669234</v>
      </c>
      <c r="I37" s="48">
        <f t="shared" si="2"/>
        <v>1141303</v>
      </c>
      <c r="J37" s="48">
        <f t="shared" si="2"/>
        <v>4376496</v>
      </c>
      <c r="K37" s="48">
        <f t="shared" si="2"/>
        <v>1629343</v>
      </c>
      <c r="L37" s="48">
        <f t="shared" si="2"/>
        <v>1635077</v>
      </c>
      <c r="M37" s="48">
        <f t="shared" si="2"/>
        <v>760636</v>
      </c>
      <c r="N37" s="48">
        <f t="shared" si="2"/>
        <v>4025056</v>
      </c>
      <c r="O37" s="48">
        <f t="shared" si="2"/>
        <v>2567484</v>
      </c>
      <c r="P37" s="48">
        <f t="shared" si="2"/>
        <v>-206714</v>
      </c>
      <c r="Q37" s="48">
        <f t="shared" si="2"/>
        <v>1597092</v>
      </c>
      <c r="R37" s="48">
        <f t="shared" si="2"/>
        <v>3957862</v>
      </c>
      <c r="S37" s="48">
        <f t="shared" si="2"/>
        <v>3029452</v>
      </c>
      <c r="T37" s="48">
        <f t="shared" si="2"/>
        <v>1625174</v>
      </c>
      <c r="U37" s="48">
        <f t="shared" si="2"/>
        <v>-2038759</v>
      </c>
      <c r="V37" s="48">
        <f t="shared" si="2"/>
        <v>2615867</v>
      </c>
      <c r="W37" s="48">
        <f t="shared" si="2"/>
        <v>14975281</v>
      </c>
      <c r="X37" s="48">
        <f>IF(F21=F35,0,X21-X35)</f>
        <v>3503481</v>
      </c>
      <c r="Y37" s="48">
        <f t="shared" si="2"/>
        <v>11471800</v>
      </c>
      <c r="Z37" s="49">
        <f>+IF(X37&lt;&gt;0,+(Y37/X37)*100,0)</f>
        <v>327.44005176565821</v>
      </c>
      <c r="AA37" s="46">
        <f>+AA21-AA35</f>
        <v>3503481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7784332</v>
      </c>
      <c r="D41" s="56">
        <f>SUM(D37:D40)</f>
        <v>0</v>
      </c>
      <c r="E41" s="57">
        <f t="shared" si="3"/>
        <v>2638478</v>
      </c>
      <c r="F41" s="58">
        <f t="shared" si="3"/>
        <v>3503481</v>
      </c>
      <c r="G41" s="58">
        <f t="shared" si="3"/>
        <v>2565959</v>
      </c>
      <c r="H41" s="58">
        <f t="shared" si="3"/>
        <v>669234</v>
      </c>
      <c r="I41" s="58">
        <f t="shared" si="3"/>
        <v>1141303</v>
      </c>
      <c r="J41" s="58">
        <f t="shared" si="3"/>
        <v>4376496</v>
      </c>
      <c r="K41" s="58">
        <f t="shared" si="3"/>
        <v>1629343</v>
      </c>
      <c r="L41" s="58">
        <f t="shared" si="3"/>
        <v>1635077</v>
      </c>
      <c r="M41" s="58">
        <f t="shared" si="3"/>
        <v>760636</v>
      </c>
      <c r="N41" s="58">
        <f t="shared" si="3"/>
        <v>4025056</v>
      </c>
      <c r="O41" s="58">
        <f t="shared" si="3"/>
        <v>2567484</v>
      </c>
      <c r="P41" s="58">
        <f t="shared" si="3"/>
        <v>-206714</v>
      </c>
      <c r="Q41" s="58">
        <f t="shared" si="3"/>
        <v>1597092</v>
      </c>
      <c r="R41" s="58">
        <f t="shared" si="3"/>
        <v>3957862</v>
      </c>
      <c r="S41" s="58">
        <f t="shared" si="3"/>
        <v>3029452</v>
      </c>
      <c r="T41" s="58">
        <f t="shared" si="3"/>
        <v>1625174</v>
      </c>
      <c r="U41" s="58">
        <f t="shared" si="3"/>
        <v>-2038759</v>
      </c>
      <c r="V41" s="58">
        <f t="shared" si="3"/>
        <v>2615867</v>
      </c>
      <c r="W41" s="58">
        <f t="shared" si="3"/>
        <v>14975281</v>
      </c>
      <c r="X41" s="58">
        <f t="shared" si="3"/>
        <v>3503481</v>
      </c>
      <c r="Y41" s="58">
        <f t="shared" si="3"/>
        <v>11471800</v>
      </c>
      <c r="Z41" s="59">
        <f>+IF(X41&lt;&gt;0,+(Y41/X41)*100,0)</f>
        <v>327.44005176565821</v>
      </c>
      <c r="AA41" s="56">
        <f>SUM(AA37:AA40)</f>
        <v>3503481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7784332</v>
      </c>
      <c r="D43" s="64">
        <f>+D41-D42</f>
        <v>0</v>
      </c>
      <c r="E43" s="65">
        <f t="shared" si="4"/>
        <v>2638478</v>
      </c>
      <c r="F43" s="66">
        <f t="shared" si="4"/>
        <v>3503481</v>
      </c>
      <c r="G43" s="66">
        <f t="shared" si="4"/>
        <v>2565959</v>
      </c>
      <c r="H43" s="66">
        <f t="shared" si="4"/>
        <v>669234</v>
      </c>
      <c r="I43" s="66">
        <f t="shared" si="4"/>
        <v>1141303</v>
      </c>
      <c r="J43" s="66">
        <f t="shared" si="4"/>
        <v>4376496</v>
      </c>
      <c r="K43" s="66">
        <f t="shared" si="4"/>
        <v>1629343</v>
      </c>
      <c r="L43" s="66">
        <f t="shared" si="4"/>
        <v>1635077</v>
      </c>
      <c r="M43" s="66">
        <f t="shared" si="4"/>
        <v>760636</v>
      </c>
      <c r="N43" s="66">
        <f t="shared" si="4"/>
        <v>4025056</v>
      </c>
      <c r="O43" s="66">
        <f t="shared" si="4"/>
        <v>2567484</v>
      </c>
      <c r="P43" s="66">
        <f t="shared" si="4"/>
        <v>-206714</v>
      </c>
      <c r="Q43" s="66">
        <f t="shared" si="4"/>
        <v>1597092</v>
      </c>
      <c r="R43" s="66">
        <f t="shared" si="4"/>
        <v>3957862</v>
      </c>
      <c r="S43" s="66">
        <f t="shared" si="4"/>
        <v>3029452</v>
      </c>
      <c r="T43" s="66">
        <f t="shared" si="4"/>
        <v>1625174</v>
      </c>
      <c r="U43" s="66">
        <f t="shared" si="4"/>
        <v>-2038759</v>
      </c>
      <c r="V43" s="66">
        <f t="shared" si="4"/>
        <v>2615867</v>
      </c>
      <c r="W43" s="66">
        <f t="shared" si="4"/>
        <v>14975281</v>
      </c>
      <c r="X43" s="66">
        <f t="shared" si="4"/>
        <v>3503481</v>
      </c>
      <c r="Y43" s="66">
        <f t="shared" si="4"/>
        <v>11471800</v>
      </c>
      <c r="Z43" s="67">
        <f>+IF(X43&lt;&gt;0,+(Y43/X43)*100,0)</f>
        <v>327.44005176565821</v>
      </c>
      <c r="AA43" s="64">
        <f>+AA41-AA42</f>
        <v>3503481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7784332</v>
      </c>
      <c r="D45" s="56">
        <f>SUM(D43:D44)</f>
        <v>0</v>
      </c>
      <c r="E45" s="57">
        <f t="shared" si="5"/>
        <v>2638478</v>
      </c>
      <c r="F45" s="58">
        <f t="shared" si="5"/>
        <v>3503481</v>
      </c>
      <c r="G45" s="58">
        <f t="shared" si="5"/>
        <v>2565959</v>
      </c>
      <c r="H45" s="58">
        <f t="shared" si="5"/>
        <v>669234</v>
      </c>
      <c r="I45" s="58">
        <f t="shared" si="5"/>
        <v>1141303</v>
      </c>
      <c r="J45" s="58">
        <f t="shared" si="5"/>
        <v>4376496</v>
      </c>
      <c r="K45" s="58">
        <f t="shared" si="5"/>
        <v>1629343</v>
      </c>
      <c r="L45" s="58">
        <f t="shared" si="5"/>
        <v>1635077</v>
      </c>
      <c r="M45" s="58">
        <f t="shared" si="5"/>
        <v>760636</v>
      </c>
      <c r="N45" s="58">
        <f t="shared" si="5"/>
        <v>4025056</v>
      </c>
      <c r="O45" s="58">
        <f t="shared" si="5"/>
        <v>2567484</v>
      </c>
      <c r="P45" s="58">
        <f t="shared" si="5"/>
        <v>-206714</v>
      </c>
      <c r="Q45" s="58">
        <f t="shared" si="5"/>
        <v>1597092</v>
      </c>
      <c r="R45" s="58">
        <f t="shared" si="5"/>
        <v>3957862</v>
      </c>
      <c r="S45" s="58">
        <f t="shared" si="5"/>
        <v>3029452</v>
      </c>
      <c r="T45" s="58">
        <f t="shared" si="5"/>
        <v>1625174</v>
      </c>
      <c r="U45" s="58">
        <f t="shared" si="5"/>
        <v>-2038759</v>
      </c>
      <c r="V45" s="58">
        <f t="shared" si="5"/>
        <v>2615867</v>
      </c>
      <c r="W45" s="58">
        <f t="shared" si="5"/>
        <v>14975281</v>
      </c>
      <c r="X45" s="58">
        <f t="shared" si="5"/>
        <v>3503481</v>
      </c>
      <c r="Y45" s="58">
        <f t="shared" si="5"/>
        <v>11471800</v>
      </c>
      <c r="Z45" s="59">
        <f>+IF(X45&lt;&gt;0,+(Y45/X45)*100,0)</f>
        <v>327.44005176565821</v>
      </c>
      <c r="AA45" s="56">
        <f>SUM(AA43:AA44)</f>
        <v>3503481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7784332</v>
      </c>
      <c r="D47" s="71">
        <f>SUM(D45:D46)</f>
        <v>0</v>
      </c>
      <c r="E47" s="72">
        <f t="shared" si="6"/>
        <v>2638478</v>
      </c>
      <c r="F47" s="73">
        <f t="shared" si="6"/>
        <v>3503481</v>
      </c>
      <c r="G47" s="73">
        <f t="shared" si="6"/>
        <v>2565959</v>
      </c>
      <c r="H47" s="74">
        <f t="shared" si="6"/>
        <v>669234</v>
      </c>
      <c r="I47" s="74">
        <f t="shared" si="6"/>
        <v>1141303</v>
      </c>
      <c r="J47" s="74">
        <f t="shared" si="6"/>
        <v>4376496</v>
      </c>
      <c r="K47" s="74">
        <f t="shared" si="6"/>
        <v>1629343</v>
      </c>
      <c r="L47" s="74">
        <f t="shared" si="6"/>
        <v>1635077</v>
      </c>
      <c r="M47" s="73">
        <f t="shared" si="6"/>
        <v>760636</v>
      </c>
      <c r="N47" s="73">
        <f t="shared" si="6"/>
        <v>4025056</v>
      </c>
      <c r="O47" s="74">
        <f t="shared" si="6"/>
        <v>2567484</v>
      </c>
      <c r="P47" s="74">
        <f t="shared" si="6"/>
        <v>-206714</v>
      </c>
      <c r="Q47" s="74">
        <f t="shared" si="6"/>
        <v>1597092</v>
      </c>
      <c r="R47" s="74">
        <f t="shared" si="6"/>
        <v>3957862</v>
      </c>
      <c r="S47" s="74">
        <f t="shared" si="6"/>
        <v>3029452</v>
      </c>
      <c r="T47" s="73">
        <f t="shared" si="6"/>
        <v>1625174</v>
      </c>
      <c r="U47" s="73">
        <f t="shared" si="6"/>
        <v>-2038759</v>
      </c>
      <c r="V47" s="74">
        <f t="shared" si="6"/>
        <v>2615867</v>
      </c>
      <c r="W47" s="74">
        <f t="shared" si="6"/>
        <v>14975281</v>
      </c>
      <c r="X47" s="74">
        <f t="shared" si="6"/>
        <v>3503481</v>
      </c>
      <c r="Y47" s="74">
        <f t="shared" si="6"/>
        <v>11471800</v>
      </c>
      <c r="Z47" s="75">
        <f>+IF(X47&lt;&gt;0,+(Y47/X47)*100,0)</f>
        <v>327.44005176565821</v>
      </c>
      <c r="AA47" s="76">
        <f>SUM(AA45:AA46)</f>
        <v>3503481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>
        <v>28000</v>
      </c>
      <c r="J38" s="8">
        <v>28000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28000</v>
      </c>
      <c r="X38" s="8"/>
      <c r="Y38" s="8">
        <v>28000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28000</v>
      </c>
      <c r="J41" s="58">
        <f t="shared" si="3"/>
        <v>28000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28000</v>
      </c>
      <c r="X41" s="58">
        <f t="shared" si="3"/>
        <v>0</v>
      </c>
      <c r="Y41" s="58">
        <f t="shared" si="3"/>
        <v>28000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28000</v>
      </c>
      <c r="J43" s="66">
        <f t="shared" si="4"/>
        <v>28000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28000</v>
      </c>
      <c r="X43" s="66">
        <f t="shared" si="4"/>
        <v>0</v>
      </c>
      <c r="Y43" s="66">
        <f t="shared" si="4"/>
        <v>28000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28000</v>
      </c>
      <c r="J45" s="58">
        <f t="shared" si="5"/>
        <v>28000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28000</v>
      </c>
      <c r="X45" s="58">
        <f t="shared" si="5"/>
        <v>0</v>
      </c>
      <c r="Y45" s="58">
        <f t="shared" si="5"/>
        <v>28000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28000</v>
      </c>
      <c r="J47" s="74">
        <f t="shared" si="6"/>
        <v>28000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28000</v>
      </c>
      <c r="X47" s="74">
        <f t="shared" si="6"/>
        <v>0</v>
      </c>
      <c r="Y47" s="74">
        <f t="shared" si="6"/>
        <v>28000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17510823</v>
      </c>
      <c r="D24" s="6"/>
      <c r="E24" s="7"/>
      <c r="F24" s="8">
        <v>1473800</v>
      </c>
      <c r="G24" s="8">
        <v>1106581</v>
      </c>
      <c r="H24" s="8">
        <v>1219206</v>
      </c>
      <c r="I24" s="8">
        <v>412395</v>
      </c>
      <c r="J24" s="8">
        <v>2738182</v>
      </c>
      <c r="K24" s="8">
        <v>721253</v>
      </c>
      <c r="L24" s="8">
        <v>829359</v>
      </c>
      <c r="M24" s="8">
        <v>489322</v>
      </c>
      <c r="N24" s="8">
        <v>2039934</v>
      </c>
      <c r="O24" s="8">
        <v>861844</v>
      </c>
      <c r="P24" s="8">
        <v>371773</v>
      </c>
      <c r="Q24" s="8">
        <v>568993</v>
      </c>
      <c r="R24" s="8">
        <v>1802610</v>
      </c>
      <c r="S24" s="8">
        <v>154023</v>
      </c>
      <c r="T24" s="8">
        <v>277824</v>
      </c>
      <c r="U24" s="8">
        <v>125001</v>
      </c>
      <c r="V24" s="8">
        <v>556848</v>
      </c>
      <c r="W24" s="8">
        <v>7137574</v>
      </c>
      <c r="X24" s="8">
        <v>1473800</v>
      </c>
      <c r="Y24" s="8">
        <v>5663774</v>
      </c>
      <c r="Z24" s="2">
        <v>384.29732663862126</v>
      </c>
      <c r="AA24" s="6">
        <v>1473800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1241726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18752549</v>
      </c>
      <c r="D35" s="33">
        <f>SUM(D24:D34)</f>
        <v>0</v>
      </c>
      <c r="E35" s="34">
        <f t="shared" si="1"/>
        <v>0</v>
      </c>
      <c r="F35" s="35">
        <f t="shared" si="1"/>
        <v>1473800</v>
      </c>
      <c r="G35" s="35">
        <f t="shared" si="1"/>
        <v>1106581</v>
      </c>
      <c r="H35" s="35">
        <f t="shared" si="1"/>
        <v>1219206</v>
      </c>
      <c r="I35" s="35">
        <f t="shared" si="1"/>
        <v>412395</v>
      </c>
      <c r="J35" s="35">
        <f t="shared" si="1"/>
        <v>2738182</v>
      </c>
      <c r="K35" s="35">
        <f t="shared" si="1"/>
        <v>721253</v>
      </c>
      <c r="L35" s="35">
        <f t="shared" si="1"/>
        <v>829359</v>
      </c>
      <c r="M35" s="35">
        <f t="shared" si="1"/>
        <v>489322</v>
      </c>
      <c r="N35" s="35">
        <f t="shared" si="1"/>
        <v>2039934</v>
      </c>
      <c r="O35" s="35">
        <f t="shared" si="1"/>
        <v>861844</v>
      </c>
      <c r="P35" s="35">
        <f t="shared" si="1"/>
        <v>371773</v>
      </c>
      <c r="Q35" s="35">
        <f t="shared" si="1"/>
        <v>568993</v>
      </c>
      <c r="R35" s="35">
        <f t="shared" si="1"/>
        <v>1802610</v>
      </c>
      <c r="S35" s="35">
        <f t="shared" si="1"/>
        <v>154023</v>
      </c>
      <c r="T35" s="35">
        <f t="shared" si="1"/>
        <v>277824</v>
      </c>
      <c r="U35" s="35">
        <f t="shared" si="1"/>
        <v>125001</v>
      </c>
      <c r="V35" s="35">
        <f t="shared" si="1"/>
        <v>556848</v>
      </c>
      <c r="W35" s="35">
        <f t="shared" si="1"/>
        <v>7137574</v>
      </c>
      <c r="X35" s="35">
        <f t="shared" si="1"/>
        <v>1473800</v>
      </c>
      <c r="Y35" s="35">
        <f t="shared" si="1"/>
        <v>5663774</v>
      </c>
      <c r="Z35" s="36">
        <f>+IF(X35&lt;&gt;0,+(Y35/X35)*100,0)</f>
        <v>384.29732663862126</v>
      </c>
      <c r="AA35" s="33">
        <f>SUM(AA24:AA34)</f>
        <v>1473800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-18752549</v>
      </c>
      <c r="D37" s="46">
        <f>+D21-D35</f>
        <v>0</v>
      </c>
      <c r="E37" s="47">
        <f t="shared" si="2"/>
        <v>0</v>
      </c>
      <c r="F37" s="48">
        <f t="shared" si="2"/>
        <v>-1473800</v>
      </c>
      <c r="G37" s="48">
        <f t="shared" si="2"/>
        <v>-1106581</v>
      </c>
      <c r="H37" s="48">
        <f t="shared" si="2"/>
        <v>-1219206</v>
      </c>
      <c r="I37" s="48">
        <f t="shared" si="2"/>
        <v>-412395</v>
      </c>
      <c r="J37" s="48">
        <f t="shared" si="2"/>
        <v>-2738182</v>
      </c>
      <c r="K37" s="48">
        <f t="shared" si="2"/>
        <v>-721253</v>
      </c>
      <c r="L37" s="48">
        <f t="shared" si="2"/>
        <v>-829359</v>
      </c>
      <c r="M37" s="48">
        <f t="shared" si="2"/>
        <v>-489322</v>
      </c>
      <c r="N37" s="48">
        <f t="shared" si="2"/>
        <v>-2039934</v>
      </c>
      <c r="O37" s="48">
        <f t="shared" si="2"/>
        <v>-861844</v>
      </c>
      <c r="P37" s="48">
        <f t="shared" si="2"/>
        <v>-371773</v>
      </c>
      <c r="Q37" s="48">
        <f t="shared" si="2"/>
        <v>-568993</v>
      </c>
      <c r="R37" s="48">
        <f t="shared" si="2"/>
        <v>-1802610</v>
      </c>
      <c r="S37" s="48">
        <f t="shared" si="2"/>
        <v>-154023</v>
      </c>
      <c r="T37" s="48">
        <f t="shared" si="2"/>
        <v>-277824</v>
      </c>
      <c r="U37" s="48">
        <f t="shared" si="2"/>
        <v>-125001</v>
      </c>
      <c r="V37" s="48">
        <f t="shared" si="2"/>
        <v>-556848</v>
      </c>
      <c r="W37" s="48">
        <f t="shared" si="2"/>
        <v>-7137574</v>
      </c>
      <c r="X37" s="48">
        <f>IF(F21=F35,0,X21-X35)</f>
        <v>-1473800</v>
      </c>
      <c r="Y37" s="48">
        <f t="shared" si="2"/>
        <v>-5663774</v>
      </c>
      <c r="Z37" s="49">
        <f>+IF(X37&lt;&gt;0,+(Y37/X37)*100,0)</f>
        <v>384.29732663862126</v>
      </c>
      <c r="AA37" s="46">
        <f>+AA21-AA35</f>
        <v>-1473800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-18752549</v>
      </c>
      <c r="D41" s="56">
        <f>SUM(D37:D40)</f>
        <v>0</v>
      </c>
      <c r="E41" s="57">
        <f t="shared" si="3"/>
        <v>0</v>
      </c>
      <c r="F41" s="58">
        <f t="shared" si="3"/>
        <v>-1473800</v>
      </c>
      <c r="G41" s="58">
        <f t="shared" si="3"/>
        <v>-1106581</v>
      </c>
      <c r="H41" s="58">
        <f t="shared" si="3"/>
        <v>-1219206</v>
      </c>
      <c r="I41" s="58">
        <f t="shared" si="3"/>
        <v>-412395</v>
      </c>
      <c r="J41" s="58">
        <f t="shared" si="3"/>
        <v>-2738182</v>
      </c>
      <c r="K41" s="58">
        <f t="shared" si="3"/>
        <v>-721253</v>
      </c>
      <c r="L41" s="58">
        <f t="shared" si="3"/>
        <v>-829359</v>
      </c>
      <c r="M41" s="58">
        <f t="shared" si="3"/>
        <v>-489322</v>
      </c>
      <c r="N41" s="58">
        <f t="shared" si="3"/>
        <v>-2039934</v>
      </c>
      <c r="O41" s="58">
        <f t="shared" si="3"/>
        <v>-861844</v>
      </c>
      <c r="P41" s="58">
        <f t="shared" si="3"/>
        <v>-371773</v>
      </c>
      <c r="Q41" s="58">
        <f t="shared" si="3"/>
        <v>-568993</v>
      </c>
      <c r="R41" s="58">
        <f t="shared" si="3"/>
        <v>-1802610</v>
      </c>
      <c r="S41" s="58">
        <f t="shared" si="3"/>
        <v>-154023</v>
      </c>
      <c r="T41" s="58">
        <f t="shared" si="3"/>
        <v>-277824</v>
      </c>
      <c r="U41" s="58">
        <f t="shared" si="3"/>
        <v>-125001</v>
      </c>
      <c r="V41" s="58">
        <f t="shared" si="3"/>
        <v>-556848</v>
      </c>
      <c r="W41" s="58">
        <f t="shared" si="3"/>
        <v>-7137574</v>
      </c>
      <c r="X41" s="58">
        <f t="shared" si="3"/>
        <v>-1473800</v>
      </c>
      <c r="Y41" s="58">
        <f t="shared" si="3"/>
        <v>-5663774</v>
      </c>
      <c r="Z41" s="59">
        <f>+IF(X41&lt;&gt;0,+(Y41/X41)*100,0)</f>
        <v>384.29732663862126</v>
      </c>
      <c r="AA41" s="56">
        <f>SUM(AA37:AA40)</f>
        <v>-1473800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-18752549</v>
      </c>
      <c r="D43" s="64">
        <f>+D41-D42</f>
        <v>0</v>
      </c>
      <c r="E43" s="65">
        <f t="shared" si="4"/>
        <v>0</v>
      </c>
      <c r="F43" s="66">
        <f t="shared" si="4"/>
        <v>-1473800</v>
      </c>
      <c r="G43" s="66">
        <f t="shared" si="4"/>
        <v>-1106581</v>
      </c>
      <c r="H43" s="66">
        <f t="shared" si="4"/>
        <v>-1219206</v>
      </c>
      <c r="I43" s="66">
        <f t="shared" si="4"/>
        <v>-412395</v>
      </c>
      <c r="J43" s="66">
        <f t="shared" si="4"/>
        <v>-2738182</v>
      </c>
      <c r="K43" s="66">
        <f t="shared" si="4"/>
        <v>-721253</v>
      </c>
      <c r="L43" s="66">
        <f t="shared" si="4"/>
        <v>-829359</v>
      </c>
      <c r="M43" s="66">
        <f t="shared" si="4"/>
        <v>-489322</v>
      </c>
      <c r="N43" s="66">
        <f t="shared" si="4"/>
        <v>-2039934</v>
      </c>
      <c r="O43" s="66">
        <f t="shared" si="4"/>
        <v>-861844</v>
      </c>
      <c r="P43" s="66">
        <f t="shared" si="4"/>
        <v>-371773</v>
      </c>
      <c r="Q43" s="66">
        <f t="shared" si="4"/>
        <v>-568993</v>
      </c>
      <c r="R43" s="66">
        <f t="shared" si="4"/>
        <v>-1802610</v>
      </c>
      <c r="S43" s="66">
        <f t="shared" si="4"/>
        <v>-154023</v>
      </c>
      <c r="T43" s="66">
        <f t="shared" si="4"/>
        <v>-277824</v>
      </c>
      <c r="U43" s="66">
        <f t="shared" si="4"/>
        <v>-125001</v>
      </c>
      <c r="V43" s="66">
        <f t="shared" si="4"/>
        <v>-556848</v>
      </c>
      <c r="W43" s="66">
        <f t="shared" si="4"/>
        <v>-7137574</v>
      </c>
      <c r="X43" s="66">
        <f t="shared" si="4"/>
        <v>-1473800</v>
      </c>
      <c r="Y43" s="66">
        <f t="shared" si="4"/>
        <v>-5663774</v>
      </c>
      <c r="Z43" s="67">
        <f>+IF(X43&lt;&gt;0,+(Y43/X43)*100,0)</f>
        <v>384.29732663862126</v>
      </c>
      <c r="AA43" s="64">
        <f>+AA41-AA42</f>
        <v>-1473800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-18752549</v>
      </c>
      <c r="D45" s="56">
        <f>SUM(D43:D44)</f>
        <v>0</v>
      </c>
      <c r="E45" s="57">
        <f t="shared" si="5"/>
        <v>0</v>
      </c>
      <c r="F45" s="58">
        <f t="shared" si="5"/>
        <v>-1473800</v>
      </c>
      <c r="G45" s="58">
        <f t="shared" si="5"/>
        <v>-1106581</v>
      </c>
      <c r="H45" s="58">
        <f t="shared" si="5"/>
        <v>-1219206</v>
      </c>
      <c r="I45" s="58">
        <f t="shared" si="5"/>
        <v>-412395</v>
      </c>
      <c r="J45" s="58">
        <f t="shared" si="5"/>
        <v>-2738182</v>
      </c>
      <c r="K45" s="58">
        <f t="shared" si="5"/>
        <v>-721253</v>
      </c>
      <c r="L45" s="58">
        <f t="shared" si="5"/>
        <v>-829359</v>
      </c>
      <c r="M45" s="58">
        <f t="shared" si="5"/>
        <v>-489322</v>
      </c>
      <c r="N45" s="58">
        <f t="shared" si="5"/>
        <v>-2039934</v>
      </c>
      <c r="O45" s="58">
        <f t="shared" si="5"/>
        <v>-861844</v>
      </c>
      <c r="P45" s="58">
        <f t="shared" si="5"/>
        <v>-371773</v>
      </c>
      <c r="Q45" s="58">
        <f t="shared" si="5"/>
        <v>-568993</v>
      </c>
      <c r="R45" s="58">
        <f t="shared" si="5"/>
        <v>-1802610</v>
      </c>
      <c r="S45" s="58">
        <f t="shared" si="5"/>
        <v>-154023</v>
      </c>
      <c r="T45" s="58">
        <f t="shared" si="5"/>
        <v>-277824</v>
      </c>
      <c r="U45" s="58">
        <f t="shared" si="5"/>
        <v>-125001</v>
      </c>
      <c r="V45" s="58">
        <f t="shared" si="5"/>
        <v>-556848</v>
      </c>
      <c r="W45" s="58">
        <f t="shared" si="5"/>
        <v>-7137574</v>
      </c>
      <c r="X45" s="58">
        <f t="shared" si="5"/>
        <v>-1473800</v>
      </c>
      <c r="Y45" s="58">
        <f t="shared" si="5"/>
        <v>-5663774</v>
      </c>
      <c r="Z45" s="59">
        <f>+IF(X45&lt;&gt;0,+(Y45/X45)*100,0)</f>
        <v>384.29732663862126</v>
      </c>
      <c r="AA45" s="56">
        <f>SUM(AA43:AA44)</f>
        <v>-1473800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-18752549</v>
      </c>
      <c r="D47" s="71">
        <f>SUM(D45:D46)</f>
        <v>0</v>
      </c>
      <c r="E47" s="72">
        <f t="shared" si="6"/>
        <v>0</v>
      </c>
      <c r="F47" s="73">
        <f t="shared" si="6"/>
        <v>-1473800</v>
      </c>
      <c r="G47" s="73">
        <f t="shared" si="6"/>
        <v>-1106581</v>
      </c>
      <c r="H47" s="74">
        <f t="shared" si="6"/>
        <v>-1219206</v>
      </c>
      <c r="I47" s="74">
        <f t="shared" si="6"/>
        <v>-412395</v>
      </c>
      <c r="J47" s="74">
        <f t="shared" si="6"/>
        <v>-2738182</v>
      </c>
      <c r="K47" s="74">
        <f t="shared" si="6"/>
        <v>-721253</v>
      </c>
      <c r="L47" s="74">
        <f t="shared" si="6"/>
        <v>-829359</v>
      </c>
      <c r="M47" s="73">
        <f t="shared" si="6"/>
        <v>-489322</v>
      </c>
      <c r="N47" s="73">
        <f t="shared" si="6"/>
        <v>-2039934</v>
      </c>
      <c r="O47" s="74">
        <f t="shared" si="6"/>
        <v>-861844</v>
      </c>
      <c r="P47" s="74">
        <f t="shared" si="6"/>
        <v>-371773</v>
      </c>
      <c r="Q47" s="74">
        <f t="shared" si="6"/>
        <v>-568993</v>
      </c>
      <c r="R47" s="74">
        <f t="shared" si="6"/>
        <v>-1802610</v>
      </c>
      <c r="S47" s="74">
        <f t="shared" si="6"/>
        <v>-154023</v>
      </c>
      <c r="T47" s="73">
        <f t="shared" si="6"/>
        <v>-277824</v>
      </c>
      <c r="U47" s="73">
        <f t="shared" si="6"/>
        <v>-125001</v>
      </c>
      <c r="V47" s="74">
        <f t="shared" si="6"/>
        <v>-556848</v>
      </c>
      <c r="W47" s="74">
        <f t="shared" si="6"/>
        <v>-7137574</v>
      </c>
      <c r="X47" s="74">
        <f t="shared" si="6"/>
        <v>-1473800</v>
      </c>
      <c r="Y47" s="74">
        <f t="shared" si="6"/>
        <v>-5663774</v>
      </c>
      <c r="Z47" s="75">
        <f>+IF(X47&lt;&gt;0,+(Y47/X47)*100,0)</f>
        <v>384.29732663862126</v>
      </c>
      <c r="AA47" s="76">
        <f>SUM(AA45:AA46)</f>
        <v>-1473800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63537</v>
      </c>
      <c r="D6" s="6"/>
      <c r="E6" s="7">
        <v>89404</v>
      </c>
      <c r="F6" s="8">
        <v>89404</v>
      </c>
      <c r="G6" s="8">
        <v>1018</v>
      </c>
      <c r="H6" s="8">
        <v>6842</v>
      </c>
      <c r="I6" s="8">
        <v>7135</v>
      </c>
      <c r="J6" s="8">
        <v>14995</v>
      </c>
      <c r="K6" s="8">
        <v>1656</v>
      </c>
      <c r="L6" s="8">
        <v>886</v>
      </c>
      <c r="M6" s="8">
        <v>4722</v>
      </c>
      <c r="N6" s="8">
        <v>7264</v>
      </c>
      <c r="O6" s="8">
        <v>2065</v>
      </c>
      <c r="P6" s="8">
        <v>756</v>
      </c>
      <c r="Q6" s="8">
        <v>3282</v>
      </c>
      <c r="R6" s="8">
        <v>6103</v>
      </c>
      <c r="S6" s="8">
        <v>2693</v>
      </c>
      <c r="T6" s="8">
        <v>1771</v>
      </c>
      <c r="U6" s="8">
        <v>4478</v>
      </c>
      <c r="V6" s="8">
        <v>8942</v>
      </c>
      <c r="W6" s="8">
        <v>37304</v>
      </c>
      <c r="X6" s="8">
        <v>89404</v>
      </c>
      <c r="Y6" s="8">
        <v>-52100</v>
      </c>
      <c r="Z6" s="2">
        <v>-58.274797548208134</v>
      </c>
      <c r="AA6" s="6">
        <v>89404</v>
      </c>
    </row>
    <row r="7" spans="1:27" x14ac:dyDescent="0.25">
      <c r="A7" s="25" t="s">
        <v>35</v>
      </c>
      <c r="B7" s="24" t="s">
        <v>32</v>
      </c>
      <c r="C7" s="6">
        <v>4054591</v>
      </c>
      <c r="D7" s="6"/>
      <c r="E7" s="7">
        <v>4956900</v>
      </c>
      <c r="F7" s="8">
        <v>4956900</v>
      </c>
      <c r="G7" s="8"/>
      <c r="H7" s="8"/>
      <c r="I7" s="8"/>
      <c r="J7" s="8"/>
      <c r="K7" s="8">
        <v>-9</v>
      </c>
      <c r="L7" s="8"/>
      <c r="M7" s="8"/>
      <c r="N7" s="8">
        <v>-9</v>
      </c>
      <c r="O7" s="8"/>
      <c r="P7" s="8">
        <v>-2</v>
      </c>
      <c r="Q7" s="8">
        <v>-29322</v>
      </c>
      <c r="R7" s="8">
        <v>-29324</v>
      </c>
      <c r="S7" s="8">
        <v>383029</v>
      </c>
      <c r="T7" s="8"/>
      <c r="U7" s="8"/>
      <c r="V7" s="8">
        <v>383029</v>
      </c>
      <c r="W7" s="8">
        <v>353696</v>
      </c>
      <c r="X7" s="8">
        <v>4956900</v>
      </c>
      <c r="Y7" s="8">
        <v>-4603204</v>
      </c>
      <c r="Z7" s="2">
        <v>-92.864572615949484</v>
      </c>
      <c r="AA7" s="6">
        <v>4956900</v>
      </c>
    </row>
    <row r="8" spans="1:27" x14ac:dyDescent="0.25">
      <c r="A8" s="25" t="s">
        <v>36</v>
      </c>
      <c r="B8" s="24" t="s">
        <v>32</v>
      </c>
      <c r="C8" s="6">
        <v>281460625</v>
      </c>
      <c r="D8" s="6"/>
      <c r="E8" s="7">
        <v>293530018</v>
      </c>
      <c r="F8" s="8">
        <v>295530019</v>
      </c>
      <c r="G8" s="8">
        <v>22872440</v>
      </c>
      <c r="H8" s="8">
        <v>28192936</v>
      </c>
      <c r="I8" s="8">
        <v>22028759</v>
      </c>
      <c r="J8" s="8">
        <v>73094135</v>
      </c>
      <c r="K8" s="8">
        <v>22155919</v>
      </c>
      <c r="L8" s="8">
        <v>25939271</v>
      </c>
      <c r="M8" s="8">
        <v>16333214</v>
      </c>
      <c r="N8" s="8">
        <v>64428404</v>
      </c>
      <c r="O8" s="8">
        <v>21705969</v>
      </c>
      <c r="P8" s="8">
        <v>17641078</v>
      </c>
      <c r="Q8" s="8">
        <v>26740711</v>
      </c>
      <c r="R8" s="8">
        <v>66087758</v>
      </c>
      <c r="S8" s="8">
        <v>29742906</v>
      </c>
      <c r="T8" s="8">
        <v>22690261</v>
      </c>
      <c r="U8" s="8">
        <v>35759402</v>
      </c>
      <c r="V8" s="8">
        <v>88192569</v>
      </c>
      <c r="W8" s="8">
        <v>291802866</v>
      </c>
      <c r="X8" s="8">
        <v>295530019</v>
      </c>
      <c r="Y8" s="8">
        <v>-3727153</v>
      </c>
      <c r="Z8" s="2">
        <v>-1.2611757724686505</v>
      </c>
      <c r="AA8" s="6">
        <v>295530019</v>
      </c>
    </row>
    <row r="9" spans="1:27" x14ac:dyDescent="0.25">
      <c r="A9" s="25" t="s">
        <v>37</v>
      </c>
      <c r="B9" s="24" t="s">
        <v>32</v>
      </c>
      <c r="C9" s="6">
        <v>-73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>
        <v>-3</v>
      </c>
      <c r="P9" s="8"/>
      <c r="Q9" s="8">
        <v>-130</v>
      </c>
      <c r="R9" s="8">
        <v>-133</v>
      </c>
      <c r="S9" s="8"/>
      <c r="T9" s="8"/>
      <c r="U9" s="8"/>
      <c r="V9" s="8"/>
      <c r="W9" s="8">
        <v>-133</v>
      </c>
      <c r="X9" s="8"/>
      <c r="Y9" s="8">
        <v>-133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27783657</v>
      </c>
      <c r="D13" s="6"/>
      <c r="E13" s="7">
        <v>18534729</v>
      </c>
      <c r="F13" s="8">
        <v>17374729</v>
      </c>
      <c r="G13" s="8">
        <v>1142691</v>
      </c>
      <c r="H13" s="8">
        <v>1796633</v>
      </c>
      <c r="I13" s="8">
        <v>520900</v>
      </c>
      <c r="J13" s="8">
        <v>3460224</v>
      </c>
      <c r="K13" s="8">
        <v>1100345</v>
      </c>
      <c r="L13" s="8">
        <v>1078035</v>
      </c>
      <c r="M13" s="8">
        <v>608062</v>
      </c>
      <c r="N13" s="8">
        <v>2786442</v>
      </c>
      <c r="O13" s="8">
        <v>1064925</v>
      </c>
      <c r="P13" s="8">
        <v>491900</v>
      </c>
      <c r="Q13" s="8">
        <v>1146420</v>
      </c>
      <c r="R13" s="8">
        <v>2703245</v>
      </c>
      <c r="S13" s="8">
        <v>1088575</v>
      </c>
      <c r="T13" s="8">
        <v>1172509</v>
      </c>
      <c r="U13" s="8">
        <v>1090951</v>
      </c>
      <c r="V13" s="8">
        <v>3352035</v>
      </c>
      <c r="W13" s="8">
        <v>12301946</v>
      </c>
      <c r="X13" s="8">
        <v>17374729</v>
      </c>
      <c r="Y13" s="8">
        <v>-5072783</v>
      </c>
      <c r="Z13" s="2">
        <v>-29.196328760005407</v>
      </c>
      <c r="AA13" s="6">
        <v>17374729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>
        <v>651480</v>
      </c>
      <c r="D17" s="6"/>
      <c r="E17" s="7">
        <v>283566</v>
      </c>
      <c r="F17" s="8">
        <v>283566</v>
      </c>
      <c r="G17" s="8">
        <v>78713</v>
      </c>
      <c r="H17" s="8">
        <v>91072</v>
      </c>
      <c r="I17" s="8">
        <v>91533</v>
      </c>
      <c r="J17" s="8">
        <v>261318</v>
      </c>
      <c r="K17" s="8">
        <v>92065</v>
      </c>
      <c r="L17" s="8">
        <v>92460</v>
      </c>
      <c r="M17" s="8">
        <v>92945</v>
      </c>
      <c r="N17" s="8">
        <v>277470</v>
      </c>
      <c r="O17" s="8">
        <v>93437</v>
      </c>
      <c r="P17" s="8">
        <v>93689</v>
      </c>
      <c r="Q17" s="8">
        <v>93690</v>
      </c>
      <c r="R17" s="8">
        <v>280816</v>
      </c>
      <c r="S17" s="8">
        <v>93861</v>
      </c>
      <c r="T17" s="8">
        <v>93645</v>
      </c>
      <c r="U17" s="8">
        <v>93463</v>
      </c>
      <c r="V17" s="8">
        <v>280969</v>
      </c>
      <c r="W17" s="8">
        <v>1100573</v>
      </c>
      <c r="X17" s="8">
        <v>283566</v>
      </c>
      <c r="Y17" s="8">
        <v>817007</v>
      </c>
      <c r="Z17" s="2">
        <v>288.11881537278799</v>
      </c>
      <c r="AA17" s="6">
        <v>283566</v>
      </c>
    </row>
    <row r="18" spans="1:27" x14ac:dyDescent="0.25">
      <c r="A18" s="23" t="s">
        <v>45</v>
      </c>
      <c r="B18" s="29" t="s">
        <v>32</v>
      </c>
      <c r="C18" s="6"/>
      <c r="D18" s="6"/>
      <c r="E18" s="7">
        <v>34901000</v>
      </c>
      <c r="F18" s="8">
        <v>6839000</v>
      </c>
      <c r="G18" s="8">
        <v>2083332</v>
      </c>
      <c r="H18" s="8"/>
      <c r="I18" s="8"/>
      <c r="J18" s="8">
        <v>2083332</v>
      </c>
      <c r="K18" s="8"/>
      <c r="L18" s="8"/>
      <c r="M18" s="8">
        <v>1651179</v>
      </c>
      <c r="N18" s="8">
        <v>1651179</v>
      </c>
      <c r="O18" s="8"/>
      <c r="P18" s="8"/>
      <c r="Q18" s="8">
        <v>1249998</v>
      </c>
      <c r="R18" s="8">
        <v>1249998</v>
      </c>
      <c r="S18" s="8"/>
      <c r="T18" s="8"/>
      <c r="U18" s="8"/>
      <c r="V18" s="8"/>
      <c r="W18" s="8">
        <v>4984509</v>
      </c>
      <c r="X18" s="8">
        <v>6839000</v>
      </c>
      <c r="Y18" s="8">
        <v>-1854491</v>
      </c>
      <c r="Z18" s="2">
        <v>-27.116405907296386</v>
      </c>
      <c r="AA18" s="6">
        <v>6839000</v>
      </c>
    </row>
    <row r="19" spans="1:27" x14ac:dyDescent="0.25">
      <c r="A19" s="23" t="s">
        <v>46</v>
      </c>
      <c r="B19" s="29" t="s">
        <v>32</v>
      </c>
      <c r="C19" s="6">
        <v>19918</v>
      </c>
      <c r="D19" s="6"/>
      <c r="E19" s="7">
        <v>845881</v>
      </c>
      <c r="F19" s="26">
        <v>842348</v>
      </c>
      <c r="G19" s="26">
        <v>20369</v>
      </c>
      <c r="H19" s="26">
        <v>19440</v>
      </c>
      <c r="I19" s="26">
        <v>15023</v>
      </c>
      <c r="J19" s="26">
        <v>54832</v>
      </c>
      <c r="K19" s="26">
        <v>14258</v>
      </c>
      <c r="L19" s="26">
        <v>28145</v>
      </c>
      <c r="M19" s="26">
        <v>5991</v>
      </c>
      <c r="N19" s="26">
        <v>48394</v>
      </c>
      <c r="O19" s="26"/>
      <c r="P19" s="26">
        <v>20553</v>
      </c>
      <c r="Q19" s="26">
        <v>37326</v>
      </c>
      <c r="R19" s="26">
        <v>57879</v>
      </c>
      <c r="S19" s="26">
        <v>31522</v>
      </c>
      <c r="T19" s="26">
        <v>32078</v>
      </c>
      <c r="U19" s="26">
        <v>18017</v>
      </c>
      <c r="V19" s="26">
        <v>81617</v>
      </c>
      <c r="W19" s="26">
        <v>242722</v>
      </c>
      <c r="X19" s="26">
        <v>842348</v>
      </c>
      <c r="Y19" s="26">
        <v>-599626</v>
      </c>
      <c r="Z19" s="27">
        <v>-71.185068404032535</v>
      </c>
      <c r="AA19" s="28">
        <v>842348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314033735</v>
      </c>
      <c r="D21" s="33">
        <f t="shared" si="0"/>
        <v>0</v>
      </c>
      <c r="E21" s="34">
        <f t="shared" si="0"/>
        <v>353141498</v>
      </c>
      <c r="F21" s="35">
        <f t="shared" si="0"/>
        <v>325915966</v>
      </c>
      <c r="G21" s="35">
        <f t="shared" si="0"/>
        <v>26198563</v>
      </c>
      <c r="H21" s="35">
        <f t="shared" si="0"/>
        <v>30106923</v>
      </c>
      <c r="I21" s="35">
        <f t="shared" si="0"/>
        <v>22663350</v>
      </c>
      <c r="J21" s="35">
        <f t="shared" si="0"/>
        <v>78968836</v>
      </c>
      <c r="K21" s="35">
        <f t="shared" si="0"/>
        <v>23364234</v>
      </c>
      <c r="L21" s="35">
        <f t="shared" si="0"/>
        <v>27138797</v>
      </c>
      <c r="M21" s="35">
        <f t="shared" si="0"/>
        <v>18696113</v>
      </c>
      <c r="N21" s="35">
        <f t="shared" si="0"/>
        <v>69199144</v>
      </c>
      <c r="O21" s="35">
        <f t="shared" si="0"/>
        <v>22866393</v>
      </c>
      <c r="P21" s="35">
        <f t="shared" si="0"/>
        <v>18247974</v>
      </c>
      <c r="Q21" s="35">
        <f t="shared" si="0"/>
        <v>29241975</v>
      </c>
      <c r="R21" s="35">
        <f t="shared" si="0"/>
        <v>70356342</v>
      </c>
      <c r="S21" s="35">
        <f t="shared" si="0"/>
        <v>31342586</v>
      </c>
      <c r="T21" s="35">
        <f t="shared" si="0"/>
        <v>23990264</v>
      </c>
      <c r="U21" s="35">
        <f t="shared" si="0"/>
        <v>36966311</v>
      </c>
      <c r="V21" s="35">
        <f t="shared" si="0"/>
        <v>92299161</v>
      </c>
      <c r="W21" s="35">
        <f t="shared" si="0"/>
        <v>310823483</v>
      </c>
      <c r="X21" s="35">
        <f t="shared" si="0"/>
        <v>325915966</v>
      </c>
      <c r="Y21" s="35">
        <f t="shared" si="0"/>
        <v>-15092483</v>
      </c>
      <c r="Z21" s="36">
        <f>+IF(X21&lt;&gt;0,+(Y21/X21)*100,0)</f>
        <v>-4.6307897048529378</v>
      </c>
      <c r="AA21" s="33">
        <f>SUM(AA5:AA20)</f>
        <v>325915966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96580618</v>
      </c>
      <c r="D24" s="6"/>
      <c r="E24" s="7">
        <v>86402032</v>
      </c>
      <c r="F24" s="8">
        <v>86019690</v>
      </c>
      <c r="G24" s="8">
        <v>4641594</v>
      </c>
      <c r="H24" s="8">
        <v>8950153</v>
      </c>
      <c r="I24" s="8">
        <v>5696407</v>
      </c>
      <c r="J24" s="8">
        <v>19288154</v>
      </c>
      <c r="K24" s="8">
        <v>8124810</v>
      </c>
      <c r="L24" s="8">
        <v>5041967</v>
      </c>
      <c r="M24" s="8">
        <v>9045905</v>
      </c>
      <c r="N24" s="8">
        <v>22212682</v>
      </c>
      <c r="O24" s="8">
        <v>5733598</v>
      </c>
      <c r="P24" s="8">
        <v>6664091</v>
      </c>
      <c r="Q24" s="8">
        <v>7982884</v>
      </c>
      <c r="R24" s="8">
        <v>20380573</v>
      </c>
      <c r="S24" s="8">
        <v>8594760</v>
      </c>
      <c r="T24" s="8">
        <v>5745992</v>
      </c>
      <c r="U24" s="8">
        <v>5570966</v>
      </c>
      <c r="V24" s="8">
        <v>19911718</v>
      </c>
      <c r="W24" s="8">
        <v>81793127</v>
      </c>
      <c r="X24" s="8">
        <v>86019690</v>
      </c>
      <c r="Y24" s="8">
        <v>-4226563</v>
      </c>
      <c r="Z24" s="2">
        <v>-4.9134831804206689</v>
      </c>
      <c r="AA24" s="6">
        <v>86019690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34668432</v>
      </c>
      <c r="D26" s="6"/>
      <c r="E26" s="7">
        <v>5876261</v>
      </c>
      <c r="F26" s="8">
        <v>5876262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5876262</v>
      </c>
      <c r="Y26" s="8">
        <v>-5876262</v>
      </c>
      <c r="Z26" s="2">
        <v>-100</v>
      </c>
      <c r="AA26" s="6">
        <v>5876262</v>
      </c>
    </row>
    <row r="27" spans="1:27" x14ac:dyDescent="0.25">
      <c r="A27" s="25" t="s">
        <v>53</v>
      </c>
      <c r="B27" s="24" t="s">
        <v>32</v>
      </c>
      <c r="C27" s="6">
        <v>56802749</v>
      </c>
      <c r="D27" s="6"/>
      <c r="E27" s="7">
        <v>45679549</v>
      </c>
      <c r="F27" s="8">
        <v>36169738</v>
      </c>
      <c r="G27" s="8">
        <v>260415</v>
      </c>
      <c r="H27" s="8">
        <v>259597</v>
      </c>
      <c r="I27" s="8">
        <v>250405</v>
      </c>
      <c r="J27" s="8">
        <v>770417</v>
      </c>
      <c r="K27" s="8">
        <v>264297</v>
      </c>
      <c r="L27" s="8">
        <v>2046203</v>
      </c>
      <c r="M27" s="8">
        <v>641067</v>
      </c>
      <c r="N27" s="8">
        <v>2951567</v>
      </c>
      <c r="O27" s="8">
        <v>4986515</v>
      </c>
      <c r="P27" s="8">
        <v>10015924</v>
      </c>
      <c r="Q27" s="8">
        <v>1533140</v>
      </c>
      <c r="R27" s="8">
        <v>16535579</v>
      </c>
      <c r="S27" s="8">
        <v>1512462</v>
      </c>
      <c r="T27" s="8">
        <v>1148020</v>
      </c>
      <c r="U27" s="8">
        <v>1139595</v>
      </c>
      <c r="V27" s="8">
        <v>3800077</v>
      </c>
      <c r="W27" s="8">
        <v>24057640</v>
      </c>
      <c r="X27" s="8">
        <v>36169738</v>
      </c>
      <c r="Y27" s="8">
        <v>-12112098</v>
      </c>
      <c r="Z27" s="2">
        <v>-33.486828132401733</v>
      </c>
      <c r="AA27" s="6">
        <v>36169738</v>
      </c>
    </row>
    <row r="28" spans="1:27" x14ac:dyDescent="0.25">
      <c r="A28" s="25" t="s">
        <v>54</v>
      </c>
      <c r="B28" s="24" t="s">
        <v>32</v>
      </c>
      <c r="C28" s="6">
        <v>5004351</v>
      </c>
      <c r="D28" s="6"/>
      <c r="E28" s="7">
        <v>5013984</v>
      </c>
      <c r="F28" s="8">
        <v>5013984</v>
      </c>
      <c r="G28" s="8"/>
      <c r="H28" s="8">
        <v>699201</v>
      </c>
      <c r="I28" s="8"/>
      <c r="J28" s="8">
        <v>699201</v>
      </c>
      <c r="K28" s="8">
        <v>935656</v>
      </c>
      <c r="L28" s="8">
        <v>502318</v>
      </c>
      <c r="M28" s="8">
        <v>335242</v>
      </c>
      <c r="N28" s="8">
        <v>1773216</v>
      </c>
      <c r="O28" s="8">
        <v>541737</v>
      </c>
      <c r="P28" s="8">
        <v>563024</v>
      </c>
      <c r="Q28" s="8"/>
      <c r="R28" s="8">
        <v>1104761</v>
      </c>
      <c r="S28" s="8">
        <v>1323357</v>
      </c>
      <c r="T28" s="8">
        <v>401676</v>
      </c>
      <c r="U28" s="8"/>
      <c r="V28" s="8">
        <v>1725033</v>
      </c>
      <c r="W28" s="8">
        <v>5302211</v>
      </c>
      <c r="X28" s="8">
        <v>5013984</v>
      </c>
      <c r="Y28" s="8">
        <v>288227</v>
      </c>
      <c r="Z28" s="2">
        <v>5.7484626995219772</v>
      </c>
      <c r="AA28" s="6">
        <v>5013984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3404286</v>
      </c>
      <c r="D30" s="6"/>
      <c r="E30" s="7">
        <v>27883487</v>
      </c>
      <c r="F30" s="8">
        <v>22907337</v>
      </c>
      <c r="G30" s="8">
        <v>27182</v>
      </c>
      <c r="H30" s="8">
        <v>1167844</v>
      </c>
      <c r="I30" s="8">
        <v>-12203</v>
      </c>
      <c r="J30" s="8">
        <v>1182823</v>
      </c>
      <c r="K30" s="8">
        <v>199960</v>
      </c>
      <c r="L30" s="8">
        <v>2417070</v>
      </c>
      <c r="M30" s="8">
        <v>2048551</v>
      </c>
      <c r="N30" s="8">
        <v>4665581</v>
      </c>
      <c r="O30" s="8">
        <v>7500732</v>
      </c>
      <c r="P30" s="8">
        <v>1978216</v>
      </c>
      <c r="Q30" s="8">
        <v>1599954</v>
      </c>
      <c r="R30" s="8">
        <v>11078902</v>
      </c>
      <c r="S30" s="8">
        <v>501228</v>
      </c>
      <c r="T30" s="8">
        <v>856063</v>
      </c>
      <c r="U30" s="8">
        <v>568997</v>
      </c>
      <c r="V30" s="8">
        <v>1926288</v>
      </c>
      <c r="W30" s="8">
        <v>18853594</v>
      </c>
      <c r="X30" s="8">
        <v>22907337</v>
      </c>
      <c r="Y30" s="8">
        <v>-4053743</v>
      </c>
      <c r="Z30" s="2">
        <v>-17.696264738236486</v>
      </c>
      <c r="AA30" s="6">
        <v>22907337</v>
      </c>
    </row>
    <row r="31" spans="1:27" x14ac:dyDescent="0.25">
      <c r="A31" s="25" t="s">
        <v>57</v>
      </c>
      <c r="B31" s="24" t="s">
        <v>32</v>
      </c>
      <c r="C31" s="6">
        <v>59728351</v>
      </c>
      <c r="D31" s="6"/>
      <c r="E31" s="7">
        <v>118625019</v>
      </c>
      <c r="F31" s="8">
        <v>117701193</v>
      </c>
      <c r="G31" s="8">
        <v>5191095</v>
      </c>
      <c r="H31" s="8">
        <v>13385345</v>
      </c>
      <c r="I31" s="8">
        <v>6959707</v>
      </c>
      <c r="J31" s="8">
        <v>25536147</v>
      </c>
      <c r="K31" s="8">
        <v>11865387</v>
      </c>
      <c r="L31" s="8">
        <v>16181429</v>
      </c>
      <c r="M31" s="8">
        <v>8408629</v>
      </c>
      <c r="N31" s="8">
        <v>36455445</v>
      </c>
      <c r="O31" s="8">
        <v>11840821</v>
      </c>
      <c r="P31" s="8">
        <v>5941709</v>
      </c>
      <c r="Q31" s="8">
        <v>16992449</v>
      </c>
      <c r="R31" s="8">
        <v>34774979</v>
      </c>
      <c r="S31" s="8">
        <v>3285736</v>
      </c>
      <c r="T31" s="8">
        <v>11282435</v>
      </c>
      <c r="U31" s="8">
        <v>7192606</v>
      </c>
      <c r="V31" s="8">
        <v>21760777</v>
      </c>
      <c r="W31" s="8">
        <v>118527348</v>
      </c>
      <c r="X31" s="8">
        <v>117701193</v>
      </c>
      <c r="Y31" s="8">
        <v>826155</v>
      </c>
      <c r="Z31" s="2">
        <v>0.70190877334607815</v>
      </c>
      <c r="AA31" s="6">
        <v>117701193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3352571</v>
      </c>
      <c r="D33" s="6"/>
      <c r="E33" s="7">
        <v>8685476</v>
      </c>
      <c r="F33" s="8">
        <v>7394980</v>
      </c>
      <c r="G33" s="8">
        <v>46135</v>
      </c>
      <c r="H33" s="8">
        <v>86040</v>
      </c>
      <c r="I33" s="8">
        <v>616153</v>
      </c>
      <c r="J33" s="8">
        <v>748328</v>
      </c>
      <c r="K33" s="8">
        <v>435332</v>
      </c>
      <c r="L33" s="8">
        <v>59228</v>
      </c>
      <c r="M33" s="8">
        <v>1232313</v>
      </c>
      <c r="N33" s="8">
        <v>1726873</v>
      </c>
      <c r="O33" s="8">
        <v>175305</v>
      </c>
      <c r="P33" s="8">
        <v>65227</v>
      </c>
      <c r="Q33" s="8">
        <v>134528</v>
      </c>
      <c r="R33" s="8">
        <v>375060</v>
      </c>
      <c r="S33" s="8">
        <v>63544</v>
      </c>
      <c r="T33" s="8">
        <v>53825</v>
      </c>
      <c r="U33" s="8">
        <v>2627054</v>
      </c>
      <c r="V33" s="8">
        <v>2744423</v>
      </c>
      <c r="W33" s="8">
        <v>5594684</v>
      </c>
      <c r="X33" s="8">
        <v>7394980</v>
      </c>
      <c r="Y33" s="8">
        <v>-1800296</v>
      </c>
      <c r="Z33" s="2">
        <v>-24.344839336955609</v>
      </c>
      <c r="AA33" s="6">
        <v>7394980</v>
      </c>
    </row>
    <row r="34" spans="1:27" x14ac:dyDescent="0.25">
      <c r="A34" s="23" t="s">
        <v>59</v>
      </c>
      <c r="B34" s="29" t="s">
        <v>32</v>
      </c>
      <c r="C34" s="6">
        <v>16467037</v>
      </c>
      <c r="D34" s="6"/>
      <c r="E34" s="7">
        <v>180000</v>
      </c>
      <c r="F34" s="8">
        <v>180000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180000</v>
      </c>
      <c r="Y34" s="8">
        <v>-180000</v>
      </c>
      <c r="Z34" s="2">
        <v>-100</v>
      </c>
      <c r="AA34" s="6">
        <v>180000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276008395</v>
      </c>
      <c r="D35" s="33">
        <f>SUM(D24:D34)</f>
        <v>0</v>
      </c>
      <c r="E35" s="34">
        <f t="shared" si="1"/>
        <v>298345808</v>
      </c>
      <c r="F35" s="35">
        <f t="shared" si="1"/>
        <v>281263184</v>
      </c>
      <c r="G35" s="35">
        <f t="shared" si="1"/>
        <v>10166421</v>
      </c>
      <c r="H35" s="35">
        <f t="shared" si="1"/>
        <v>24548180</v>
      </c>
      <c r="I35" s="35">
        <f t="shared" si="1"/>
        <v>13510469</v>
      </c>
      <c r="J35" s="35">
        <f t="shared" si="1"/>
        <v>48225070</v>
      </c>
      <c r="K35" s="35">
        <f t="shared" si="1"/>
        <v>21825442</v>
      </c>
      <c r="L35" s="35">
        <f t="shared" si="1"/>
        <v>26248215</v>
      </c>
      <c r="M35" s="35">
        <f t="shared" si="1"/>
        <v>21711707</v>
      </c>
      <c r="N35" s="35">
        <f t="shared" si="1"/>
        <v>69785364</v>
      </c>
      <c r="O35" s="35">
        <f t="shared" si="1"/>
        <v>30778708</v>
      </c>
      <c r="P35" s="35">
        <f t="shared" si="1"/>
        <v>25228191</v>
      </c>
      <c r="Q35" s="35">
        <f t="shared" si="1"/>
        <v>28242955</v>
      </c>
      <c r="R35" s="35">
        <f t="shared" si="1"/>
        <v>84249854</v>
      </c>
      <c r="S35" s="35">
        <f t="shared" si="1"/>
        <v>15281087</v>
      </c>
      <c r="T35" s="35">
        <f t="shared" si="1"/>
        <v>19488011</v>
      </c>
      <c r="U35" s="35">
        <f t="shared" si="1"/>
        <v>17099218</v>
      </c>
      <c r="V35" s="35">
        <f t="shared" si="1"/>
        <v>51868316</v>
      </c>
      <c r="W35" s="35">
        <f t="shared" si="1"/>
        <v>254128604</v>
      </c>
      <c r="X35" s="35">
        <f t="shared" si="1"/>
        <v>281263184</v>
      </c>
      <c r="Y35" s="35">
        <f t="shared" si="1"/>
        <v>-27134580</v>
      </c>
      <c r="Z35" s="36">
        <f>+IF(X35&lt;&gt;0,+(Y35/X35)*100,0)</f>
        <v>-9.6473984309300853</v>
      </c>
      <c r="AA35" s="33">
        <f>SUM(AA24:AA34)</f>
        <v>281263184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38025340</v>
      </c>
      <c r="D37" s="46">
        <f>+D21-D35</f>
        <v>0</v>
      </c>
      <c r="E37" s="47">
        <f t="shared" si="2"/>
        <v>54795690</v>
      </c>
      <c r="F37" s="48">
        <f t="shared" si="2"/>
        <v>44652782</v>
      </c>
      <c r="G37" s="48">
        <f t="shared" si="2"/>
        <v>16032142</v>
      </c>
      <c r="H37" s="48">
        <f t="shared" si="2"/>
        <v>5558743</v>
      </c>
      <c r="I37" s="48">
        <f t="shared" si="2"/>
        <v>9152881</v>
      </c>
      <c r="J37" s="48">
        <f t="shared" si="2"/>
        <v>30743766</v>
      </c>
      <c r="K37" s="48">
        <f t="shared" si="2"/>
        <v>1538792</v>
      </c>
      <c r="L37" s="48">
        <f t="shared" si="2"/>
        <v>890582</v>
      </c>
      <c r="M37" s="48">
        <f t="shared" si="2"/>
        <v>-3015594</v>
      </c>
      <c r="N37" s="48">
        <f t="shared" si="2"/>
        <v>-586220</v>
      </c>
      <c r="O37" s="48">
        <f t="shared" si="2"/>
        <v>-7912315</v>
      </c>
      <c r="P37" s="48">
        <f t="shared" si="2"/>
        <v>-6980217</v>
      </c>
      <c r="Q37" s="48">
        <f t="shared" si="2"/>
        <v>999020</v>
      </c>
      <c r="R37" s="48">
        <f t="shared" si="2"/>
        <v>-13893512</v>
      </c>
      <c r="S37" s="48">
        <f t="shared" si="2"/>
        <v>16061499</v>
      </c>
      <c r="T37" s="48">
        <f t="shared" si="2"/>
        <v>4502253</v>
      </c>
      <c r="U37" s="48">
        <f t="shared" si="2"/>
        <v>19867093</v>
      </c>
      <c r="V37" s="48">
        <f t="shared" si="2"/>
        <v>40430845</v>
      </c>
      <c r="W37" s="48">
        <f t="shared" si="2"/>
        <v>56694879</v>
      </c>
      <c r="X37" s="48">
        <f>IF(F21=F35,0,X21-X35)</f>
        <v>44652782</v>
      </c>
      <c r="Y37" s="48">
        <f t="shared" si="2"/>
        <v>12042097</v>
      </c>
      <c r="Z37" s="49">
        <f>+IF(X37&lt;&gt;0,+(Y37/X37)*100,0)</f>
        <v>26.968301773448296</v>
      </c>
      <c r="AA37" s="46">
        <f>+AA21-AA35</f>
        <v>44652782</v>
      </c>
    </row>
    <row r="38" spans="1:27" ht="23.15" customHeight="1" x14ac:dyDescent="0.25">
      <c r="A38" s="50" t="s">
        <v>62</v>
      </c>
      <c r="B38" s="29" t="s">
        <v>32</v>
      </c>
      <c r="C38" s="6">
        <v>7827814</v>
      </c>
      <c r="D38" s="6"/>
      <c r="E38" s="7"/>
      <c r="F38" s="8">
        <v>1000000</v>
      </c>
      <c r="G38" s="8"/>
      <c r="H38" s="8"/>
      <c r="I38" s="8">
        <v>28000</v>
      </c>
      <c r="J38" s="8">
        <v>28000</v>
      </c>
      <c r="K38" s="8"/>
      <c r="L38" s="8"/>
      <c r="M38" s="8"/>
      <c r="N38" s="8"/>
      <c r="O38" s="8"/>
      <c r="P38" s="8"/>
      <c r="Q38" s="8">
        <v>557290</v>
      </c>
      <c r="R38" s="8">
        <v>557290</v>
      </c>
      <c r="S38" s="8"/>
      <c r="T38" s="8"/>
      <c r="U38" s="8"/>
      <c r="V38" s="8"/>
      <c r="W38" s="8">
        <v>585290</v>
      </c>
      <c r="X38" s="8">
        <v>1000000</v>
      </c>
      <c r="Y38" s="8">
        <v>-414710</v>
      </c>
      <c r="Z38" s="2">
        <v>-41.471000000000004</v>
      </c>
      <c r="AA38" s="6">
        <v>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45853154</v>
      </c>
      <c r="D41" s="56">
        <f>SUM(D37:D40)</f>
        <v>0</v>
      </c>
      <c r="E41" s="57">
        <f t="shared" si="3"/>
        <v>54795690</v>
      </c>
      <c r="F41" s="58">
        <f t="shared" si="3"/>
        <v>45652782</v>
      </c>
      <c r="G41" s="58">
        <f t="shared" si="3"/>
        <v>16032142</v>
      </c>
      <c r="H41" s="58">
        <f t="shared" si="3"/>
        <v>5558743</v>
      </c>
      <c r="I41" s="58">
        <f t="shared" si="3"/>
        <v>9180881</v>
      </c>
      <c r="J41" s="58">
        <f t="shared" si="3"/>
        <v>30771766</v>
      </c>
      <c r="K41" s="58">
        <f t="shared" si="3"/>
        <v>1538792</v>
      </c>
      <c r="L41" s="58">
        <f t="shared" si="3"/>
        <v>890582</v>
      </c>
      <c r="M41" s="58">
        <f t="shared" si="3"/>
        <v>-3015594</v>
      </c>
      <c r="N41" s="58">
        <f t="shared" si="3"/>
        <v>-586220</v>
      </c>
      <c r="O41" s="58">
        <f t="shared" si="3"/>
        <v>-7912315</v>
      </c>
      <c r="P41" s="58">
        <f t="shared" si="3"/>
        <v>-6980217</v>
      </c>
      <c r="Q41" s="58">
        <f t="shared" si="3"/>
        <v>1556310</v>
      </c>
      <c r="R41" s="58">
        <f t="shared" si="3"/>
        <v>-13336222</v>
      </c>
      <c r="S41" s="58">
        <f t="shared" si="3"/>
        <v>16061499</v>
      </c>
      <c r="T41" s="58">
        <f t="shared" si="3"/>
        <v>4502253</v>
      </c>
      <c r="U41" s="58">
        <f t="shared" si="3"/>
        <v>19867093</v>
      </c>
      <c r="V41" s="58">
        <f t="shared" si="3"/>
        <v>40430845</v>
      </c>
      <c r="W41" s="58">
        <f t="shared" si="3"/>
        <v>57280169</v>
      </c>
      <c r="X41" s="58">
        <f t="shared" si="3"/>
        <v>45652782</v>
      </c>
      <c r="Y41" s="58">
        <f t="shared" si="3"/>
        <v>11627387</v>
      </c>
      <c r="Z41" s="59">
        <f>+IF(X41&lt;&gt;0,+(Y41/X41)*100,0)</f>
        <v>25.469175131539629</v>
      </c>
      <c r="AA41" s="56">
        <f>SUM(AA37:AA40)</f>
        <v>45652782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45853154</v>
      </c>
      <c r="D43" s="64">
        <f>+D41-D42</f>
        <v>0</v>
      </c>
      <c r="E43" s="65">
        <f t="shared" si="4"/>
        <v>54795690</v>
      </c>
      <c r="F43" s="66">
        <f t="shared" si="4"/>
        <v>45652782</v>
      </c>
      <c r="G43" s="66">
        <f t="shared" si="4"/>
        <v>16032142</v>
      </c>
      <c r="H43" s="66">
        <f t="shared" si="4"/>
        <v>5558743</v>
      </c>
      <c r="I43" s="66">
        <f t="shared" si="4"/>
        <v>9180881</v>
      </c>
      <c r="J43" s="66">
        <f t="shared" si="4"/>
        <v>30771766</v>
      </c>
      <c r="K43" s="66">
        <f t="shared" si="4"/>
        <v>1538792</v>
      </c>
      <c r="L43" s="66">
        <f t="shared" si="4"/>
        <v>890582</v>
      </c>
      <c r="M43" s="66">
        <f t="shared" si="4"/>
        <v>-3015594</v>
      </c>
      <c r="N43" s="66">
        <f t="shared" si="4"/>
        <v>-586220</v>
      </c>
      <c r="O43" s="66">
        <f t="shared" si="4"/>
        <v>-7912315</v>
      </c>
      <c r="P43" s="66">
        <f t="shared" si="4"/>
        <v>-6980217</v>
      </c>
      <c r="Q43" s="66">
        <f t="shared" si="4"/>
        <v>1556310</v>
      </c>
      <c r="R43" s="66">
        <f t="shared" si="4"/>
        <v>-13336222</v>
      </c>
      <c r="S43" s="66">
        <f t="shared" si="4"/>
        <v>16061499</v>
      </c>
      <c r="T43" s="66">
        <f t="shared" si="4"/>
        <v>4502253</v>
      </c>
      <c r="U43" s="66">
        <f t="shared" si="4"/>
        <v>19867093</v>
      </c>
      <c r="V43" s="66">
        <f t="shared" si="4"/>
        <v>40430845</v>
      </c>
      <c r="W43" s="66">
        <f t="shared" si="4"/>
        <v>57280169</v>
      </c>
      <c r="X43" s="66">
        <f t="shared" si="4"/>
        <v>45652782</v>
      </c>
      <c r="Y43" s="66">
        <f t="shared" si="4"/>
        <v>11627387</v>
      </c>
      <c r="Z43" s="67">
        <f>+IF(X43&lt;&gt;0,+(Y43/X43)*100,0)</f>
        <v>25.469175131539629</v>
      </c>
      <c r="AA43" s="64">
        <f>+AA41-AA42</f>
        <v>45652782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45853154</v>
      </c>
      <c r="D45" s="56">
        <f>SUM(D43:D44)</f>
        <v>0</v>
      </c>
      <c r="E45" s="57">
        <f t="shared" si="5"/>
        <v>54795690</v>
      </c>
      <c r="F45" s="58">
        <f t="shared" si="5"/>
        <v>45652782</v>
      </c>
      <c r="G45" s="58">
        <f t="shared" si="5"/>
        <v>16032142</v>
      </c>
      <c r="H45" s="58">
        <f t="shared" si="5"/>
        <v>5558743</v>
      </c>
      <c r="I45" s="58">
        <f t="shared" si="5"/>
        <v>9180881</v>
      </c>
      <c r="J45" s="58">
        <f t="shared" si="5"/>
        <v>30771766</v>
      </c>
      <c r="K45" s="58">
        <f t="shared" si="5"/>
        <v>1538792</v>
      </c>
      <c r="L45" s="58">
        <f t="shared" si="5"/>
        <v>890582</v>
      </c>
      <c r="M45" s="58">
        <f t="shared" si="5"/>
        <v>-3015594</v>
      </c>
      <c r="N45" s="58">
        <f t="shared" si="5"/>
        <v>-586220</v>
      </c>
      <c r="O45" s="58">
        <f t="shared" si="5"/>
        <v>-7912315</v>
      </c>
      <c r="P45" s="58">
        <f t="shared" si="5"/>
        <v>-6980217</v>
      </c>
      <c r="Q45" s="58">
        <f t="shared" si="5"/>
        <v>1556310</v>
      </c>
      <c r="R45" s="58">
        <f t="shared" si="5"/>
        <v>-13336222</v>
      </c>
      <c r="S45" s="58">
        <f t="shared" si="5"/>
        <v>16061499</v>
      </c>
      <c r="T45" s="58">
        <f t="shared" si="5"/>
        <v>4502253</v>
      </c>
      <c r="U45" s="58">
        <f t="shared" si="5"/>
        <v>19867093</v>
      </c>
      <c r="V45" s="58">
        <f t="shared" si="5"/>
        <v>40430845</v>
      </c>
      <c r="W45" s="58">
        <f t="shared" si="5"/>
        <v>57280169</v>
      </c>
      <c r="X45" s="58">
        <f t="shared" si="5"/>
        <v>45652782</v>
      </c>
      <c r="Y45" s="58">
        <f t="shared" si="5"/>
        <v>11627387</v>
      </c>
      <c r="Z45" s="59">
        <f>+IF(X45&lt;&gt;0,+(Y45/X45)*100,0)</f>
        <v>25.469175131539629</v>
      </c>
      <c r="AA45" s="56">
        <f>SUM(AA43:AA44)</f>
        <v>45652782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45853154</v>
      </c>
      <c r="D47" s="71">
        <f>SUM(D45:D46)</f>
        <v>0</v>
      </c>
      <c r="E47" s="72">
        <f t="shared" si="6"/>
        <v>54795690</v>
      </c>
      <c r="F47" s="73">
        <f t="shared" si="6"/>
        <v>45652782</v>
      </c>
      <c r="G47" s="73">
        <f t="shared" si="6"/>
        <v>16032142</v>
      </c>
      <c r="H47" s="74">
        <f t="shared" si="6"/>
        <v>5558743</v>
      </c>
      <c r="I47" s="74">
        <f t="shared" si="6"/>
        <v>9180881</v>
      </c>
      <c r="J47" s="74">
        <f t="shared" si="6"/>
        <v>30771766</v>
      </c>
      <c r="K47" s="74">
        <f t="shared" si="6"/>
        <v>1538792</v>
      </c>
      <c r="L47" s="74">
        <f t="shared" si="6"/>
        <v>890582</v>
      </c>
      <c r="M47" s="73">
        <f t="shared" si="6"/>
        <v>-3015594</v>
      </c>
      <c r="N47" s="73">
        <f t="shared" si="6"/>
        <v>-586220</v>
      </c>
      <c r="O47" s="74">
        <f t="shared" si="6"/>
        <v>-7912315</v>
      </c>
      <c r="P47" s="74">
        <f t="shared" si="6"/>
        <v>-6980217</v>
      </c>
      <c r="Q47" s="74">
        <f t="shared" si="6"/>
        <v>1556310</v>
      </c>
      <c r="R47" s="74">
        <f t="shared" si="6"/>
        <v>-13336222</v>
      </c>
      <c r="S47" s="74">
        <f t="shared" si="6"/>
        <v>16061499</v>
      </c>
      <c r="T47" s="73">
        <f t="shared" si="6"/>
        <v>4502253</v>
      </c>
      <c r="U47" s="73">
        <f t="shared" si="6"/>
        <v>19867093</v>
      </c>
      <c r="V47" s="74">
        <f t="shared" si="6"/>
        <v>40430845</v>
      </c>
      <c r="W47" s="74">
        <f t="shared" si="6"/>
        <v>57280169</v>
      </c>
      <c r="X47" s="74">
        <f t="shared" si="6"/>
        <v>45652782</v>
      </c>
      <c r="Y47" s="74">
        <f t="shared" si="6"/>
        <v>11627387</v>
      </c>
      <c r="Z47" s="75">
        <f>+IF(X47&lt;&gt;0,+(Y47/X47)*100,0)</f>
        <v>25.469175131539629</v>
      </c>
      <c r="AA47" s="76">
        <f>SUM(AA45:AA46)</f>
        <v>45652782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295CF3C-F7BA-4B86-A979-97A1ECF9DDC2}"/>
</file>

<file path=customXml/itemProps2.xml><?xml version="1.0" encoding="utf-8"?>
<ds:datastoreItem xmlns:ds="http://schemas.openxmlformats.org/officeDocument/2006/customXml" ds:itemID="{55D3744F-EB57-4EDD-8D2C-4F6F83105188}"/>
</file>

<file path=customXml/itemProps3.xml><?xml version="1.0" encoding="utf-8"?>
<ds:datastoreItem xmlns:ds="http://schemas.openxmlformats.org/officeDocument/2006/customXml" ds:itemID="{5715AE6F-84EB-44B5-8ECD-44355294A2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2022-08-15T08:59:10Z</dcterms:created>
  <dcterms:modified xsi:type="dcterms:W3CDTF">2022-08-15T09:00:11Z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